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98728BBC-95BA-41BC-86B3-3F80DBB78DB9}" xr6:coauthVersionLast="46" xr6:coauthVersionMax="46" xr10:uidLastSave="{00000000-0000-0000-0000-000000000000}"/>
  <bookViews>
    <workbookView xWindow="-120" yWindow="480" windowWidth="29040" windowHeight="15840" xr2:uid="{00000000-000D-0000-FFFF-FFFF00000000}"/>
  </bookViews>
  <sheets>
    <sheet name="CPD" sheetId="27" r:id="rId1"/>
    <sheet name="MDD" sheetId="29" r:id="rId2"/>
    <sheet name="Energy" sheetId="30" r:id="rId3"/>
    <sheet name="___snlqueryparms" sheetId="19" state="veryHidden" r:id="rId4"/>
  </sheets>
  <definedNames>
    <definedName name="_10A_ADJ_TX" localSheetId="0">#REF!</definedName>
    <definedName name="_10A_ADJ_TX" localSheetId="2">#REF!</definedName>
    <definedName name="_10A_ADJ_TX" localSheetId="1">#REF!</definedName>
    <definedName name="_10A_ADJ_TX">#REF!</definedName>
    <definedName name="_11A_DEMAND_MODEL" localSheetId="0">#REF!</definedName>
    <definedName name="_11A_DEMAND_MODEL" localSheetId="2">#REF!</definedName>
    <definedName name="_11A_DEMAND_MODEL" localSheetId="1">#REF!</definedName>
    <definedName name="_11A_DEMAND_MODEL">#REF!</definedName>
    <definedName name="_12A_JURIS" localSheetId="0">#REF!</definedName>
    <definedName name="_12A_JURIS" localSheetId="2">#REF!</definedName>
    <definedName name="_12A_JURIS" localSheetId="1">#REF!</definedName>
    <definedName name="_12A_JURIS">#REF!</definedName>
    <definedName name="_13A_UNADJ_ALLOCAT" localSheetId="0">#REF!</definedName>
    <definedName name="_13A_UNADJ_ALLOCAT" localSheetId="2">#REF!</definedName>
    <definedName name="_13A_UNADJ_ALLOCAT" localSheetId="1">#REF!</definedName>
    <definedName name="_13A_UNADJ_ALLOCAT">#REF!</definedName>
    <definedName name="_14A_UNADJ_CLASS" localSheetId="0">#REF!</definedName>
    <definedName name="_14A_UNADJ_CLASS" localSheetId="2">#REF!</definedName>
    <definedName name="_14A_UNADJ_CLASS" localSheetId="1">#REF!</definedName>
    <definedName name="_14A_UNADJ_CLASS">#REF!</definedName>
    <definedName name="_15A_UNADJ_D2" localSheetId="0">#REF!</definedName>
    <definedName name="_15A_UNADJ_D2" localSheetId="2">#REF!</definedName>
    <definedName name="_15A_UNADJ_D2" localSheetId="1">#REF!</definedName>
    <definedName name="_15A_UNADJ_D2">#REF!</definedName>
    <definedName name="_16A_UNADJ_METER" localSheetId="0">#REF!</definedName>
    <definedName name="_16A_UNADJ_METER" localSheetId="2">#REF!</definedName>
    <definedName name="_16A_UNADJ_METER" localSheetId="1">#REF!</definedName>
    <definedName name="_16A_UNADJ_METER">#REF!</definedName>
    <definedName name="_17A_UNADJ_MODEL" localSheetId="0">#REF!</definedName>
    <definedName name="_17A_UNADJ_MODEL" localSheetId="2">#REF!</definedName>
    <definedName name="_17A_UNADJ_MODEL" localSheetId="1">#REF!</definedName>
    <definedName name="_17A_UNADJ_MODEL">#REF!</definedName>
    <definedName name="_18A_UNADJ_NM_E1" localSheetId="0">#REF!</definedName>
    <definedName name="_18A_UNADJ_NM_E1" localSheetId="2">#REF!</definedName>
    <definedName name="_18A_UNADJ_NM_E1" localSheetId="1">#REF!</definedName>
    <definedName name="_18A_UNADJ_NM_E1">#REF!</definedName>
    <definedName name="_19A_UNADJ_NM4CP" localSheetId="0">#REF!</definedName>
    <definedName name="_19A_UNADJ_NM4CP" localSheetId="2">#REF!</definedName>
    <definedName name="_19A_UNADJ_NM4CP" localSheetId="1">#REF!</definedName>
    <definedName name="_19A_UNADJ_NM4CP">#REF!</definedName>
    <definedName name="_1A_ADJ_ALLOCAT" localSheetId="0">#REF!</definedName>
    <definedName name="_1A_ADJ_ALLOCAT" localSheetId="2">#REF!</definedName>
    <definedName name="_1A_ADJ_ALLOCAT" localSheetId="1">#REF!</definedName>
    <definedName name="_1A_ADJ_ALLOCAT">#REF!</definedName>
    <definedName name="_20A_UNADJ_NMBACK" localSheetId="0">#REF!</definedName>
    <definedName name="_20A_UNADJ_NMBACK" localSheetId="2">#REF!</definedName>
    <definedName name="_20A_UNADJ_NMBACK" localSheetId="1">#REF!</definedName>
    <definedName name="_20A_UNADJ_NMBACK">#REF!</definedName>
    <definedName name="_21A_UNADJ_SUPPLY" localSheetId="0">#REF!</definedName>
    <definedName name="_21A_UNADJ_SUPPLY" localSheetId="2">#REF!</definedName>
    <definedName name="_21A_UNADJ_SUPPLY" localSheetId="1">#REF!</definedName>
    <definedName name="_21A_UNADJ_SUPPLY">#REF!</definedName>
    <definedName name="_22A_UNADJ_TX" localSheetId="0">#REF!</definedName>
    <definedName name="_22A_UNADJ_TX" localSheetId="2">#REF!</definedName>
    <definedName name="_22A_UNADJ_TX" localSheetId="1">#REF!</definedName>
    <definedName name="_22A_UNADJ_TX">#REF!</definedName>
    <definedName name="_2A_ADJ_CLASS" localSheetId="0">#REF!</definedName>
    <definedName name="_2A_ADJ_CLASS" localSheetId="2">#REF!</definedName>
    <definedName name="_2A_ADJ_CLASS" localSheetId="1">#REF!</definedName>
    <definedName name="_2A_ADJ_CLASS">#REF!</definedName>
    <definedName name="_3A_ADJ_D2" localSheetId="0">#REF!</definedName>
    <definedName name="_3A_ADJ_D2" localSheetId="2">#REF!</definedName>
    <definedName name="_3A_ADJ_D2" localSheetId="1">#REF!</definedName>
    <definedName name="_3A_ADJ_D2">#REF!</definedName>
    <definedName name="_4A_ADJ_METER" localSheetId="0">#REF!</definedName>
    <definedName name="_4A_ADJ_METER" localSheetId="2">#REF!</definedName>
    <definedName name="_4A_ADJ_METER" localSheetId="1">#REF!</definedName>
    <definedName name="_4A_ADJ_METER">#REF!</definedName>
    <definedName name="_5A_ADJ_MODEL" localSheetId="0">#REF!</definedName>
    <definedName name="_5A_ADJ_MODEL" localSheetId="2">#REF!</definedName>
    <definedName name="_5A_ADJ_MODEL" localSheetId="1">#REF!</definedName>
    <definedName name="_5A_ADJ_MODEL">#REF!</definedName>
    <definedName name="_6A_ADJ_NM_E1" localSheetId="0">#REF!</definedName>
    <definedName name="_6A_ADJ_NM_E1" localSheetId="2">#REF!</definedName>
    <definedName name="_6A_ADJ_NM_E1" localSheetId="1">#REF!</definedName>
    <definedName name="_6A_ADJ_NM_E1">#REF!</definedName>
    <definedName name="_7A_ADJ_NM4CP" localSheetId="0">#REF!</definedName>
    <definedName name="_7A_ADJ_NM4CP" localSheetId="2">#REF!</definedName>
    <definedName name="_7A_ADJ_NM4CP" localSheetId="1">#REF!</definedName>
    <definedName name="_7A_ADJ_NM4CP">#REF!</definedName>
    <definedName name="_8A_ADJ_NMBACK" localSheetId="0">#REF!</definedName>
    <definedName name="_8A_ADJ_NMBACK" localSheetId="2">#REF!</definedName>
    <definedName name="_8A_ADJ_NMBACK" localSheetId="1">#REF!</definedName>
    <definedName name="_8A_ADJ_NMBACK">#REF!</definedName>
    <definedName name="_9A_ADJ_SUPPLY" localSheetId="0">#REF!</definedName>
    <definedName name="_9A_ADJ_SUPPLY" localSheetId="2">#REF!</definedName>
    <definedName name="_9A_ADJ_SUPPLY" localSheetId="1">#REF!</definedName>
    <definedName name="_9A_ADJ_SUPPLY">#REF!</definedName>
    <definedName name="CFEDEM" localSheetId="0">#REF!</definedName>
    <definedName name="CFEDEM" localSheetId="2">#REF!</definedName>
    <definedName name="CFEDEM" localSheetId="1">#REF!</definedName>
    <definedName name="CFEDEM">#REF!</definedName>
    <definedName name="CFENAT" localSheetId="0">#REF!</definedName>
    <definedName name="CFENAT" localSheetId="2">#REF!</definedName>
    <definedName name="CFENAT" localSheetId="1">#REF!</definedName>
    <definedName name="CFENAT">#REF!</definedName>
    <definedName name="FERCPK" localSheetId="0">#REF!</definedName>
    <definedName name="FERCPK" localSheetId="2">#REF!</definedName>
    <definedName name="FERCPK" localSheetId="1">#REF!</definedName>
    <definedName name="FERCPK">#REF!</definedName>
    <definedName name="IIDDEM" localSheetId="0">#REF!</definedName>
    <definedName name="IIDDEM" localSheetId="2">#REF!</definedName>
    <definedName name="IIDDEM" localSheetId="1">#REF!</definedName>
    <definedName name="IIDDEM">#REF!</definedName>
    <definedName name="NMDEM" localSheetId="0">#REF!</definedName>
    <definedName name="NMDEM" localSheetId="2">#REF!</definedName>
    <definedName name="NMDEM" localSheetId="1">#REF!</definedName>
    <definedName name="NMDEM">#REF!</definedName>
    <definedName name="NMNAT" localSheetId="0">#REF!</definedName>
    <definedName name="NMNAT" localSheetId="2">#REF!</definedName>
    <definedName name="NMNAT" localSheetId="1">#REF!</definedName>
    <definedName name="NMNAT">#REF!</definedName>
    <definedName name="NMPK" localSheetId="0">#REF!</definedName>
    <definedName name="NMPK" localSheetId="2">#REF!</definedName>
    <definedName name="NMPK" localSheetId="1">#REF!</definedName>
    <definedName name="NMPK">#REF!</definedName>
    <definedName name="_xlnm.Print_Area" localSheetId="0">CPD!$A$1:$X$192</definedName>
    <definedName name="_xlnm.Print_Area" localSheetId="2">Energy!$A$1:$X$192</definedName>
    <definedName name="_xlnm.Print_Area" localSheetId="1">MDD!$A$1:$X$192</definedName>
    <definedName name="_xlnm.Print_Area">#REF!</definedName>
    <definedName name="_xlnm.Print_Titles" localSheetId="0">CPD!$A:$D</definedName>
    <definedName name="_xlnm.Print_Titles" localSheetId="2">Energy!$A:$D</definedName>
    <definedName name="_xlnm.Print_Titles" localSheetId="1">MDD!$A:$D</definedName>
    <definedName name="RGDNAT" localSheetId="0">#REF!</definedName>
    <definedName name="RGDNAT" localSheetId="2">#REF!</definedName>
    <definedName name="RGDNAT" localSheetId="1">#REF!</definedName>
    <definedName name="RGDNAT">#REF!</definedName>
    <definedName name="RGVDEM" localSheetId="0">#REF!</definedName>
    <definedName name="RGVDEM" localSheetId="2">#REF!</definedName>
    <definedName name="RGVDEM" localSheetId="1">#REF!</definedName>
    <definedName name="RGVDEM">#REF!</definedName>
    <definedName name="RGVNAT" localSheetId="0">#REF!</definedName>
    <definedName name="RGVNAT" localSheetId="2">#REF!</definedName>
    <definedName name="RGVNAT" localSheetId="1">#REF!</definedName>
    <definedName name="RGVNAT">#REF!</definedName>
    <definedName name="SYSPK" localSheetId="0">#REF!</definedName>
    <definedName name="SYSPK" localSheetId="2">#REF!</definedName>
    <definedName name="SYSPK" localSheetId="1">#REF!</definedName>
    <definedName name="SYSPK">#REF!</definedName>
    <definedName name="TNPDEM" localSheetId="0">#REF!</definedName>
    <definedName name="TNPDEM" localSheetId="2">#REF!</definedName>
    <definedName name="TNPDEM" localSheetId="1">#REF!</definedName>
    <definedName name="TNPDEM">#REF!</definedName>
    <definedName name="TXDEM" localSheetId="0">#REF!</definedName>
    <definedName name="TXDEM" localSheetId="2">#REF!</definedName>
    <definedName name="TXDEM" localSheetId="1">#REF!</definedName>
    <definedName name="TXDEM">#REF!</definedName>
    <definedName name="TXNAT" localSheetId="0">#REF!</definedName>
    <definedName name="TXNAT" localSheetId="2">#REF!</definedName>
    <definedName name="TXNAT" localSheetId="1">#REF!</definedName>
    <definedName name="TXNAT">#REF!</definedName>
    <definedName name="TXPK" localSheetId="0">#REF!</definedName>
    <definedName name="TXPK" localSheetId="2">#REF!</definedName>
    <definedName name="TXPK" localSheetId="1">#REF!</definedName>
    <definedName name="TXPK">#REF!</definedName>
    <definedName name="wrn.allocpb." hidden="1">{#N/A,#N/A,FALSE,"Alloc"}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185" i="27" l="1"/>
  <c r="T184" i="27"/>
  <c r="T162" i="27"/>
  <c r="T163" i="27"/>
  <c r="T164" i="27"/>
  <c r="T165" i="27"/>
  <c r="T166" i="27"/>
  <c r="T167" i="27"/>
  <c r="T168" i="27"/>
  <c r="T169" i="27"/>
  <c r="T170" i="27"/>
  <c r="T171" i="27"/>
  <c r="T172" i="27"/>
  <c r="T173" i="27"/>
  <c r="T174" i="27"/>
  <c r="T175" i="27"/>
  <c r="T176" i="27"/>
  <c r="T177" i="27"/>
  <c r="T178" i="27"/>
  <c r="T179" i="27"/>
  <c r="T161" i="27"/>
  <c r="T109" i="27"/>
  <c r="T110" i="27"/>
  <c r="T111" i="27"/>
  <c r="T112" i="27"/>
  <c r="T113" i="27"/>
  <c r="T114" i="27"/>
  <c r="T115" i="27"/>
  <c r="T116" i="27"/>
  <c r="T117" i="27"/>
  <c r="T118" i="27"/>
  <c r="T119" i="27"/>
  <c r="T120" i="27"/>
  <c r="T121" i="27"/>
  <c r="T122" i="27"/>
  <c r="T123" i="27"/>
  <c r="T124" i="27"/>
  <c r="T125" i="27"/>
  <c r="T126" i="27"/>
  <c r="T127" i="27"/>
  <c r="T128" i="27"/>
  <c r="T129" i="27"/>
  <c r="T130" i="27"/>
  <c r="T131" i="27"/>
  <c r="T132" i="27"/>
  <c r="T133" i="27"/>
  <c r="T134" i="27"/>
  <c r="T135" i="27"/>
  <c r="T136" i="27"/>
  <c r="T137" i="27"/>
  <c r="T138" i="27"/>
  <c r="T139" i="27"/>
  <c r="T140" i="27"/>
  <c r="T141" i="27"/>
  <c r="T142" i="27"/>
  <c r="T143" i="27"/>
  <c r="T108" i="27"/>
  <c r="T89" i="27"/>
  <c r="T88" i="27"/>
  <c r="T66" i="27"/>
  <c r="T67" i="27"/>
  <c r="T68" i="27"/>
  <c r="T69" i="27"/>
  <c r="T70" i="27"/>
  <c r="T71" i="27"/>
  <c r="T72" i="27"/>
  <c r="T73" i="27"/>
  <c r="T74" i="27"/>
  <c r="T75" i="27"/>
  <c r="T76" i="27"/>
  <c r="T77" i="27"/>
  <c r="T78" i="27"/>
  <c r="T79" i="27"/>
  <c r="T80" i="27"/>
  <c r="T81" i="27"/>
  <c r="T82" i="27"/>
  <c r="T83" i="27"/>
  <c r="T65" i="27"/>
  <c r="T13" i="27"/>
  <c r="T14" i="27"/>
  <c r="T15" i="27"/>
  <c r="T16" i="27"/>
  <c r="T17" i="27"/>
  <c r="T18" i="27"/>
  <c r="T19" i="27"/>
  <c r="T20" i="27"/>
  <c r="T21" i="27"/>
  <c r="T22" i="27"/>
  <c r="T23" i="27"/>
  <c r="T24" i="27"/>
  <c r="T25" i="27"/>
  <c r="T26" i="27"/>
  <c r="T27" i="27"/>
  <c r="T28" i="27"/>
  <c r="T29" i="27"/>
  <c r="T30" i="27"/>
  <c r="T31" i="27"/>
  <c r="T32" i="27"/>
  <c r="T33" i="27"/>
  <c r="T34" i="27"/>
  <c r="T35" i="27"/>
  <c r="T36" i="27"/>
  <c r="T37" i="27"/>
  <c r="T38" i="27"/>
  <c r="T39" i="27"/>
  <c r="T40" i="27"/>
  <c r="T41" i="27"/>
  <c r="T42" i="27"/>
  <c r="T43" i="27"/>
  <c r="T44" i="27"/>
  <c r="T45" i="27"/>
  <c r="T46" i="27"/>
  <c r="T47" i="27"/>
  <c r="T12" i="27"/>
  <c r="A36" i="27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26" i="27"/>
  <c r="A27" i="27" s="1"/>
  <c r="A28" i="27" s="1"/>
  <c r="A29" i="27" s="1"/>
  <c r="A30" i="27" s="1"/>
  <c r="A31" i="27" s="1"/>
  <c r="A32" i="27" s="1"/>
  <c r="A33" i="27" s="1"/>
  <c r="A34" i="27" s="1"/>
  <c r="A35" i="27" s="1"/>
  <c r="A14" i="27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M42" i="27"/>
  <c r="N42" i="27"/>
  <c r="W42" i="27"/>
  <c r="X42" i="27"/>
  <c r="A163" i="30" l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5" i="30" s="1"/>
  <c r="A176" i="30" s="1"/>
  <c r="A177" i="30" s="1"/>
  <c r="A178" i="30" s="1"/>
  <c r="A179" i="30" s="1"/>
  <c r="A163" i="29"/>
  <c r="A164" i="29" s="1"/>
  <c r="A165" i="29" s="1"/>
  <c r="A166" i="29" s="1"/>
  <c r="A167" i="29" s="1"/>
  <c r="A168" i="29" s="1"/>
  <c r="A169" i="29" s="1"/>
  <c r="A170" i="29" s="1"/>
  <c r="A171" i="29" s="1"/>
  <c r="A172" i="29" s="1"/>
  <c r="A173" i="29" s="1"/>
  <c r="A174" i="29" s="1"/>
  <c r="A175" i="29" s="1"/>
  <c r="A176" i="29" s="1"/>
  <c r="A177" i="29" s="1"/>
  <c r="A178" i="29" s="1"/>
  <c r="A179" i="29" s="1"/>
  <c r="T181" i="27" l="1"/>
  <c r="T47" i="29"/>
  <c r="T39" i="29"/>
  <c r="T31" i="29"/>
  <c r="T23" i="29"/>
  <c r="T15" i="29"/>
  <c r="T46" i="29"/>
  <c r="T41" i="29"/>
  <c r="T33" i="29"/>
  <c r="T25" i="29"/>
  <c r="T20" i="29"/>
  <c r="T17" i="29"/>
  <c r="T44" i="29"/>
  <c r="T36" i="29"/>
  <c r="T28" i="29"/>
  <c r="T22" i="29"/>
  <c r="T30" i="29"/>
  <c r="T14" i="29"/>
  <c r="T42" i="29"/>
  <c r="T34" i="29"/>
  <c r="T26" i="29"/>
  <c r="T18" i="29"/>
  <c r="T38" i="29"/>
  <c r="T45" i="29"/>
  <c r="T37" i="29"/>
  <c r="T29" i="29"/>
  <c r="T21" i="29"/>
  <c r="T13" i="29"/>
  <c r="T40" i="29"/>
  <c r="T32" i="29"/>
  <c r="T24" i="29"/>
  <c r="T16" i="29"/>
  <c r="T43" i="29"/>
  <c r="T35" i="29"/>
  <c r="T27" i="29"/>
  <c r="T19" i="29"/>
  <c r="T16" i="30" l="1"/>
  <c r="T18" i="30"/>
  <c r="T24" i="30"/>
  <c r="T26" i="30"/>
  <c r="T34" i="30"/>
  <c r="T38" i="30"/>
  <c r="T42" i="30"/>
  <c r="T46" i="30"/>
  <c r="T128" i="30" l="1"/>
  <c r="T122" i="30"/>
  <c r="T114" i="30"/>
  <c r="T174" i="30"/>
  <c r="T166" i="30"/>
  <c r="T45" i="30"/>
  <c r="T37" i="30"/>
  <c r="T29" i="30"/>
  <c r="T21" i="30"/>
  <c r="T13" i="30"/>
  <c r="T81" i="30"/>
  <c r="T73" i="30"/>
  <c r="T66" i="30"/>
  <c r="T89" i="30"/>
  <c r="T139" i="30"/>
  <c r="T131" i="30"/>
  <c r="T125" i="30"/>
  <c r="T117" i="30"/>
  <c r="T109" i="30"/>
  <c r="T177" i="30"/>
  <c r="T169" i="30"/>
  <c r="T162" i="30"/>
  <c r="T68" i="30"/>
  <c r="T172" i="30"/>
  <c r="T43" i="30"/>
  <c r="T35" i="30"/>
  <c r="T27" i="30"/>
  <c r="T19" i="30"/>
  <c r="T79" i="30"/>
  <c r="T71" i="30"/>
  <c r="T143" i="30"/>
  <c r="T137" i="30"/>
  <c r="T135" i="30"/>
  <c r="T129" i="30"/>
  <c r="T123" i="30"/>
  <c r="T121" i="30"/>
  <c r="T115" i="30"/>
  <c r="T113" i="30"/>
  <c r="T176" i="30"/>
  <c r="T175" i="30"/>
  <c r="T173" i="30"/>
  <c r="T168" i="30"/>
  <c r="T167" i="30"/>
  <c r="T165" i="30"/>
  <c r="T185" i="30"/>
  <c r="T70" i="30"/>
  <c r="T136" i="30"/>
  <c r="T40" i="30"/>
  <c r="T32" i="30"/>
  <c r="T142" i="30"/>
  <c r="T120" i="30"/>
  <c r="T112" i="30"/>
  <c r="T164" i="30"/>
  <c r="T30" i="30"/>
  <c r="T22" i="30"/>
  <c r="T14" i="30"/>
  <c r="T82" i="30"/>
  <c r="T74" i="30"/>
  <c r="T140" i="30"/>
  <c r="T132" i="30"/>
  <c r="T126" i="30"/>
  <c r="T118" i="30"/>
  <c r="T110" i="30"/>
  <c r="T178" i="30"/>
  <c r="T170" i="30"/>
  <c r="T41" i="30"/>
  <c r="T17" i="30"/>
  <c r="T77" i="30"/>
  <c r="T134" i="30"/>
  <c r="T33" i="30"/>
  <c r="T69" i="30"/>
  <c r="T44" i="30"/>
  <c r="T36" i="30"/>
  <c r="T28" i="30"/>
  <c r="T20" i="30"/>
  <c r="T80" i="30"/>
  <c r="T72" i="30"/>
  <c r="T138" i="30"/>
  <c r="T130" i="30"/>
  <c r="T124" i="30"/>
  <c r="T116" i="30"/>
  <c r="T78" i="30"/>
  <c r="T76" i="30"/>
  <c r="T25" i="30"/>
  <c r="T47" i="30"/>
  <c r="T39" i="30"/>
  <c r="T31" i="30"/>
  <c r="T23" i="30"/>
  <c r="T15" i="30"/>
  <c r="T83" i="30"/>
  <c r="T75" i="30"/>
  <c r="T67" i="30"/>
  <c r="T141" i="30"/>
  <c r="T133" i="30"/>
  <c r="T127" i="30"/>
  <c r="T119" i="30"/>
  <c r="T111" i="30"/>
  <c r="T179" i="30"/>
  <c r="T171" i="30"/>
  <c r="T163" i="30"/>
  <c r="T139" i="29"/>
  <c r="T131" i="29"/>
  <c r="T125" i="29"/>
  <c r="T117" i="29"/>
  <c r="T109" i="29"/>
  <c r="T177" i="29"/>
  <c r="T169" i="29"/>
  <c r="T162" i="29"/>
  <c r="T185" i="29"/>
  <c r="T142" i="29"/>
  <c r="T134" i="29"/>
  <c r="T120" i="29"/>
  <c r="T112" i="29"/>
  <c r="T172" i="29"/>
  <c r="T164" i="29"/>
  <c r="T138" i="29"/>
  <c r="T137" i="29"/>
  <c r="T130" i="29"/>
  <c r="T129" i="29"/>
  <c r="T124" i="29"/>
  <c r="T123" i="29"/>
  <c r="T116" i="29"/>
  <c r="T115" i="29"/>
  <c r="T179" i="29"/>
  <c r="T175" i="29"/>
  <c r="T171" i="29"/>
  <c r="T167" i="29"/>
  <c r="T163" i="29"/>
  <c r="T140" i="29"/>
  <c r="T132" i="29"/>
  <c r="T126" i="29"/>
  <c r="T118" i="29"/>
  <c r="T110" i="29"/>
  <c r="T178" i="29"/>
  <c r="T170" i="29"/>
  <c r="T143" i="29"/>
  <c r="T135" i="29"/>
  <c r="T121" i="29"/>
  <c r="T113" i="29"/>
  <c r="T173" i="29"/>
  <c r="T165" i="29"/>
  <c r="T176" i="29"/>
  <c r="T168" i="29"/>
  <c r="T141" i="29"/>
  <c r="T133" i="29"/>
  <c r="T127" i="29"/>
  <c r="T119" i="29"/>
  <c r="T111" i="29"/>
  <c r="T136" i="29"/>
  <c r="T128" i="29"/>
  <c r="T122" i="29"/>
  <c r="T114" i="29"/>
  <c r="T174" i="29"/>
  <c r="T166" i="29"/>
  <c r="T79" i="29" l="1"/>
  <c r="T71" i="29"/>
  <c r="T81" i="29"/>
  <c r="T73" i="29"/>
  <c r="T66" i="29"/>
  <c r="T89" i="29"/>
  <c r="T76" i="29"/>
  <c r="T68" i="29"/>
  <c r="T82" i="29"/>
  <c r="T74" i="29"/>
  <c r="T77" i="29"/>
  <c r="T69" i="29"/>
  <c r="T80" i="29"/>
  <c r="T72" i="29"/>
  <c r="T83" i="29"/>
  <c r="T75" i="29"/>
  <c r="T67" i="29"/>
  <c r="T78" i="29"/>
  <c r="T70" i="29"/>
  <c r="T184" i="30" l="1"/>
  <c r="T88" i="29" l="1"/>
  <c r="T184" i="29"/>
  <c r="T12" i="29"/>
  <c r="T65" i="29"/>
  <c r="T108" i="29"/>
  <c r="T161" i="29"/>
  <c r="I49" i="30"/>
  <c r="F49" i="30"/>
  <c r="G49" i="30"/>
  <c r="H49" i="30"/>
  <c r="J49" i="30"/>
  <c r="K49" i="30"/>
  <c r="O49" i="30"/>
  <c r="S49" i="30"/>
  <c r="P49" i="30"/>
  <c r="Q49" i="30"/>
  <c r="R49" i="30"/>
  <c r="E49" i="30"/>
  <c r="I49" i="27"/>
  <c r="S49" i="27" l="1"/>
  <c r="F49" i="29"/>
  <c r="O49" i="29"/>
  <c r="G49" i="29"/>
  <c r="P49" i="29"/>
  <c r="E49" i="27"/>
  <c r="J49" i="27"/>
  <c r="H49" i="29"/>
  <c r="Q49" i="29"/>
  <c r="I49" i="29"/>
  <c r="R49" i="29"/>
  <c r="K49" i="27"/>
  <c r="F49" i="27"/>
  <c r="O49" i="27"/>
  <c r="E49" i="29"/>
  <c r="J49" i="29"/>
  <c r="S49" i="29"/>
  <c r="R49" i="27"/>
  <c r="G49" i="27"/>
  <c r="P49" i="27"/>
  <c r="K49" i="29"/>
  <c r="H49" i="27"/>
  <c r="Q49" i="27"/>
  <c r="N153" i="30"/>
  <c r="N152" i="30"/>
  <c r="N151" i="30"/>
  <c r="N150" i="30"/>
  <c r="N153" i="29"/>
  <c r="N152" i="29"/>
  <c r="N151" i="29"/>
  <c r="N150" i="29"/>
  <c r="N153" i="27" l="1"/>
  <c r="N152" i="27"/>
  <c r="N151" i="27"/>
  <c r="N150" i="27"/>
  <c r="Q187" i="30" l="1"/>
  <c r="H187" i="30"/>
  <c r="E187" i="30"/>
  <c r="H181" i="30"/>
  <c r="Q91" i="30"/>
  <c r="H91" i="30"/>
  <c r="Q187" i="29"/>
  <c r="K187" i="29"/>
  <c r="G187" i="29"/>
  <c r="F187" i="29"/>
  <c r="E187" i="29"/>
  <c r="H181" i="29"/>
  <c r="J91" i="29"/>
  <c r="R187" i="30"/>
  <c r="W183" i="30"/>
  <c r="N183" i="30"/>
  <c r="M183" i="30"/>
  <c r="A161" i="30"/>
  <c r="S159" i="30"/>
  <c r="R159" i="30"/>
  <c r="Q159" i="30"/>
  <c r="P159" i="30"/>
  <c r="O159" i="30"/>
  <c r="K159" i="30"/>
  <c r="J159" i="30"/>
  <c r="I159" i="30"/>
  <c r="H159" i="30"/>
  <c r="G159" i="30"/>
  <c r="F159" i="30"/>
  <c r="E159" i="30"/>
  <c r="S158" i="30"/>
  <c r="R158" i="30"/>
  <c r="Q158" i="30"/>
  <c r="P158" i="30"/>
  <c r="O158" i="30"/>
  <c r="K158" i="30"/>
  <c r="J158" i="30"/>
  <c r="I158" i="30"/>
  <c r="H158" i="30"/>
  <c r="G158" i="30"/>
  <c r="F158" i="30"/>
  <c r="E158" i="30"/>
  <c r="X153" i="30"/>
  <c r="X183" i="30" s="1"/>
  <c r="X152" i="30"/>
  <c r="A152" i="30"/>
  <c r="X151" i="30"/>
  <c r="A151" i="30"/>
  <c r="X150" i="30"/>
  <c r="A150" i="30"/>
  <c r="W137" i="30"/>
  <c r="M137" i="30"/>
  <c r="A108" i="30"/>
  <c r="A109" i="30" s="1"/>
  <c r="A110" i="30" s="1"/>
  <c r="A111" i="30" s="1"/>
  <c r="A112" i="30" s="1"/>
  <c r="A113" i="30" s="1"/>
  <c r="A114" i="30" s="1"/>
  <c r="A115" i="30" s="1"/>
  <c r="A116" i="30" s="1"/>
  <c r="A117" i="30" s="1"/>
  <c r="A118" i="30" s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0" i="30" s="1"/>
  <c r="A141" i="30" s="1"/>
  <c r="A142" i="30" s="1"/>
  <c r="A143" i="30" s="1"/>
  <c r="S106" i="30"/>
  <c r="R106" i="30"/>
  <c r="Q106" i="30"/>
  <c r="P106" i="30"/>
  <c r="O106" i="30"/>
  <c r="K106" i="30"/>
  <c r="J106" i="30"/>
  <c r="I106" i="30"/>
  <c r="H106" i="30"/>
  <c r="G106" i="30"/>
  <c r="F106" i="30"/>
  <c r="E106" i="30"/>
  <c r="S105" i="30"/>
  <c r="R105" i="30"/>
  <c r="Q105" i="30"/>
  <c r="P105" i="30"/>
  <c r="O105" i="30"/>
  <c r="K105" i="30"/>
  <c r="J105" i="30"/>
  <c r="I105" i="30"/>
  <c r="H105" i="30"/>
  <c r="G105" i="30"/>
  <c r="F105" i="30"/>
  <c r="E105" i="30"/>
  <c r="X100" i="30"/>
  <c r="X137" i="30" s="1"/>
  <c r="N100" i="30"/>
  <c r="N137" i="30" s="1"/>
  <c r="X99" i="30"/>
  <c r="N99" i="30"/>
  <c r="A99" i="30"/>
  <c r="X98" i="30"/>
  <c r="N98" i="30"/>
  <c r="A98" i="30"/>
  <c r="X97" i="30"/>
  <c r="N97" i="30"/>
  <c r="A97" i="30"/>
  <c r="W87" i="30"/>
  <c r="M87" i="30"/>
  <c r="A65" i="30"/>
  <c r="A66" i="30" s="1"/>
  <c r="S63" i="30"/>
  <c r="R63" i="30"/>
  <c r="Q63" i="30"/>
  <c r="P63" i="30"/>
  <c r="O63" i="30"/>
  <c r="K63" i="30"/>
  <c r="J63" i="30"/>
  <c r="I63" i="30"/>
  <c r="H63" i="30"/>
  <c r="G63" i="30"/>
  <c r="F63" i="30"/>
  <c r="E63" i="30"/>
  <c r="S62" i="30"/>
  <c r="R62" i="30"/>
  <c r="Q62" i="30"/>
  <c r="P62" i="30"/>
  <c r="O62" i="30"/>
  <c r="K62" i="30"/>
  <c r="J62" i="30"/>
  <c r="I62" i="30"/>
  <c r="H62" i="30"/>
  <c r="G62" i="30"/>
  <c r="F62" i="30"/>
  <c r="E62" i="30"/>
  <c r="X57" i="30"/>
  <c r="X87" i="30" s="1"/>
  <c r="N57" i="30"/>
  <c r="N87" i="30" s="1"/>
  <c r="X56" i="30"/>
  <c r="N56" i="30"/>
  <c r="A56" i="30"/>
  <c r="X55" i="30"/>
  <c r="N55" i="30"/>
  <c r="A55" i="30"/>
  <c r="X54" i="30"/>
  <c r="N54" i="30"/>
  <c r="A54" i="30"/>
  <c r="X41" i="30"/>
  <c r="W41" i="30"/>
  <c r="N41" i="30"/>
  <c r="M41" i="30"/>
  <c r="A12" i="30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A37" i="30" s="1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S187" i="29"/>
  <c r="H187" i="29"/>
  <c r="R187" i="29"/>
  <c r="W183" i="29"/>
  <c r="N183" i="29"/>
  <c r="M183" i="29"/>
  <c r="A161" i="29"/>
  <c r="S159" i="29"/>
  <c r="R159" i="29"/>
  <c r="Q159" i="29"/>
  <c r="P159" i="29"/>
  <c r="O159" i="29"/>
  <c r="K159" i="29"/>
  <c r="J159" i="29"/>
  <c r="I159" i="29"/>
  <c r="H159" i="29"/>
  <c r="G159" i="29"/>
  <c r="F159" i="29"/>
  <c r="E159" i="29"/>
  <c r="S158" i="29"/>
  <c r="R158" i="29"/>
  <c r="Q158" i="29"/>
  <c r="P158" i="29"/>
  <c r="O158" i="29"/>
  <c r="K158" i="29"/>
  <c r="J158" i="29"/>
  <c r="I158" i="29"/>
  <c r="H158" i="29"/>
  <c r="G158" i="29"/>
  <c r="F158" i="29"/>
  <c r="E158" i="29"/>
  <c r="X153" i="29"/>
  <c r="X183" i="29" s="1"/>
  <c r="X152" i="29"/>
  <c r="A152" i="29"/>
  <c r="X151" i="29"/>
  <c r="A151" i="29"/>
  <c r="X150" i="29"/>
  <c r="A150" i="29"/>
  <c r="W137" i="29"/>
  <c r="M137" i="29"/>
  <c r="A108" i="29"/>
  <c r="A109" i="29" s="1"/>
  <c r="A110" i="29" s="1"/>
  <c r="A111" i="29" s="1"/>
  <c r="A112" i="29" s="1"/>
  <c r="A113" i="29" s="1"/>
  <c r="A114" i="29" s="1"/>
  <c r="A115" i="29" s="1"/>
  <c r="A116" i="29" s="1"/>
  <c r="A117" i="29" s="1"/>
  <c r="A118" i="29" s="1"/>
  <c r="A119" i="29" s="1"/>
  <c r="A120" i="29" s="1"/>
  <c r="A121" i="29" s="1"/>
  <c r="A122" i="29" s="1"/>
  <c r="A123" i="29" s="1"/>
  <c r="A124" i="29" s="1"/>
  <c r="A125" i="29" s="1"/>
  <c r="A126" i="29" s="1"/>
  <c r="A127" i="29" s="1"/>
  <c r="A128" i="29" s="1"/>
  <c r="A129" i="29" s="1"/>
  <c r="A130" i="29" s="1"/>
  <c r="A131" i="29" s="1"/>
  <c r="A132" i="29" s="1"/>
  <c r="A133" i="29" s="1"/>
  <c r="A134" i="29" s="1"/>
  <c r="A135" i="29" s="1"/>
  <c r="A136" i="29" s="1"/>
  <c r="A137" i="29" s="1"/>
  <c r="A138" i="29" s="1"/>
  <c r="A139" i="29" s="1"/>
  <c r="A140" i="29" s="1"/>
  <c r="A141" i="29" s="1"/>
  <c r="A142" i="29" s="1"/>
  <c r="A143" i="29" s="1"/>
  <c r="S106" i="29"/>
  <c r="R106" i="29"/>
  <c r="Q106" i="29"/>
  <c r="P106" i="29"/>
  <c r="O106" i="29"/>
  <c r="K106" i="29"/>
  <c r="J106" i="29"/>
  <c r="I106" i="29"/>
  <c r="H106" i="29"/>
  <c r="G106" i="29"/>
  <c r="F106" i="29"/>
  <c r="E106" i="29"/>
  <c r="S105" i="29"/>
  <c r="R105" i="29"/>
  <c r="Q105" i="29"/>
  <c r="P105" i="29"/>
  <c r="O105" i="29"/>
  <c r="K105" i="29"/>
  <c r="J105" i="29"/>
  <c r="I105" i="29"/>
  <c r="H105" i="29"/>
  <c r="G105" i="29"/>
  <c r="F105" i="29"/>
  <c r="E105" i="29"/>
  <c r="X100" i="29"/>
  <c r="X137" i="29" s="1"/>
  <c r="N100" i="29"/>
  <c r="N137" i="29" s="1"/>
  <c r="X99" i="29"/>
  <c r="N99" i="29"/>
  <c r="A99" i="29"/>
  <c r="X98" i="29"/>
  <c r="N98" i="29"/>
  <c r="A98" i="29"/>
  <c r="X97" i="29"/>
  <c r="N97" i="29"/>
  <c r="A97" i="29"/>
  <c r="W87" i="29"/>
  <c r="M87" i="29"/>
  <c r="A65" i="29"/>
  <c r="A66" i="29" s="1"/>
  <c r="A67" i="29" s="1"/>
  <c r="A68" i="29" s="1"/>
  <c r="A69" i="29" s="1"/>
  <c r="A70" i="29" s="1"/>
  <c r="A71" i="29" s="1"/>
  <c r="A72" i="29" s="1"/>
  <c r="A73" i="29" s="1"/>
  <c r="A74" i="29" s="1"/>
  <c r="A75" i="29" s="1"/>
  <c r="A76" i="29" s="1"/>
  <c r="A77" i="29" s="1"/>
  <c r="A78" i="29" s="1"/>
  <c r="A79" i="29" s="1"/>
  <c r="A80" i="29" s="1"/>
  <c r="A81" i="29" s="1"/>
  <c r="A82" i="29" s="1"/>
  <c r="A83" i="29" s="1"/>
  <c r="S63" i="29"/>
  <c r="R63" i="29"/>
  <c r="Q63" i="29"/>
  <c r="P63" i="29"/>
  <c r="O63" i="29"/>
  <c r="K63" i="29"/>
  <c r="J63" i="29"/>
  <c r="I63" i="29"/>
  <c r="H63" i="29"/>
  <c r="G63" i="29"/>
  <c r="F63" i="29"/>
  <c r="E63" i="29"/>
  <c r="S62" i="29"/>
  <c r="R62" i="29"/>
  <c r="Q62" i="29"/>
  <c r="P62" i="29"/>
  <c r="O62" i="29"/>
  <c r="K62" i="29"/>
  <c r="J62" i="29"/>
  <c r="I62" i="29"/>
  <c r="H62" i="29"/>
  <c r="G62" i="29"/>
  <c r="F62" i="29"/>
  <c r="E62" i="29"/>
  <c r="X57" i="29"/>
  <c r="X87" i="29" s="1"/>
  <c r="N57" i="29"/>
  <c r="N87" i="29" s="1"/>
  <c r="X56" i="29"/>
  <c r="N56" i="29"/>
  <c r="A56" i="29"/>
  <c r="X55" i="29"/>
  <c r="N55" i="29"/>
  <c r="A55" i="29"/>
  <c r="X54" i="29"/>
  <c r="N54" i="29"/>
  <c r="A54" i="29"/>
  <c r="X39" i="29"/>
  <c r="W39" i="29"/>
  <c r="N39" i="29"/>
  <c r="M39" i="29"/>
  <c r="A12" i="29"/>
  <c r="A13" i="29" s="1"/>
  <c r="A14" i="29" s="1"/>
  <c r="A15" i="29" s="1"/>
  <c r="A16" i="29" s="1"/>
  <c r="A17" i="29" s="1"/>
  <c r="A18" i="29" s="1"/>
  <c r="A19" i="29" s="1"/>
  <c r="A20" i="29" s="1"/>
  <c r="A21" i="29" s="1"/>
  <c r="A22" i="29" s="1"/>
  <c r="A23" i="29" s="1"/>
  <c r="A24" i="29" s="1"/>
  <c r="A25" i="29" s="1"/>
  <c r="A26" i="29" s="1"/>
  <c r="A27" i="29" s="1"/>
  <c r="A28" i="29" s="1"/>
  <c r="A29" i="29" s="1"/>
  <c r="A30" i="29" s="1"/>
  <c r="A31" i="29" s="1"/>
  <c r="A32" i="29" s="1"/>
  <c r="A33" i="29" s="1"/>
  <c r="A34" i="29" s="1"/>
  <c r="A35" i="29" s="1"/>
  <c r="A36" i="29" s="1"/>
  <c r="A37" i="29" s="1"/>
  <c r="A38" i="29" s="1"/>
  <c r="A39" i="29" s="1"/>
  <c r="A40" i="29" s="1"/>
  <c r="A41" i="29" s="1"/>
  <c r="A42" i="29" s="1"/>
  <c r="A43" i="29" s="1"/>
  <c r="A44" i="29" s="1"/>
  <c r="A45" i="29" s="1"/>
  <c r="A46" i="29" s="1"/>
  <c r="A47" i="29" s="1"/>
  <c r="W183" i="27"/>
  <c r="X153" i="27"/>
  <c r="X183" i="27" s="1"/>
  <c r="X152" i="27"/>
  <c r="X151" i="27"/>
  <c r="X150" i="27"/>
  <c r="X100" i="27"/>
  <c r="X137" i="27" s="1"/>
  <c r="X99" i="27"/>
  <c r="X98" i="27"/>
  <c r="X97" i="27"/>
  <c r="X57" i="27"/>
  <c r="X87" i="27" s="1"/>
  <c r="X56" i="27"/>
  <c r="X55" i="27"/>
  <c r="X54" i="27"/>
  <c r="N183" i="27"/>
  <c r="M183" i="27"/>
  <c r="N100" i="27"/>
  <c r="N137" i="27" s="1"/>
  <c r="N99" i="27"/>
  <c r="N98" i="27"/>
  <c r="N97" i="27"/>
  <c r="N57" i="27"/>
  <c r="N87" i="27" s="1"/>
  <c r="N56" i="27"/>
  <c r="N55" i="27"/>
  <c r="N54" i="27"/>
  <c r="A152" i="27"/>
  <c r="A151" i="27"/>
  <c r="A150" i="27"/>
  <c r="A99" i="27"/>
  <c r="A98" i="27"/>
  <c r="A97" i="27"/>
  <c r="A56" i="27"/>
  <c r="A55" i="27"/>
  <c r="A54" i="27"/>
  <c r="A67" i="30" l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5" i="30" s="1"/>
  <c r="A88" i="30" s="1"/>
  <c r="A89" i="30" s="1"/>
  <c r="A91" i="30" s="1"/>
  <c r="A94" i="30" s="1"/>
  <c r="A162" i="30"/>
  <c r="A181" i="30" s="1"/>
  <c r="A184" i="30" s="1"/>
  <c r="A185" i="30" s="1"/>
  <c r="A187" i="30" s="1"/>
  <c r="A190" i="30" s="1"/>
  <c r="A85" i="29"/>
  <c r="A88" i="29" s="1"/>
  <c r="A89" i="29" s="1"/>
  <c r="A91" i="29" s="1"/>
  <c r="A94" i="29" s="1"/>
  <c r="A162" i="29"/>
  <c r="A181" i="29" s="1"/>
  <c r="A184" i="29" s="1"/>
  <c r="A185" i="29" s="1"/>
  <c r="A187" i="29" s="1"/>
  <c r="A190" i="29" s="1"/>
  <c r="A49" i="30"/>
  <c r="A145" i="30"/>
  <c r="A49" i="29"/>
  <c r="A145" i="29"/>
  <c r="F187" i="30"/>
  <c r="I187" i="30"/>
  <c r="S187" i="30"/>
  <c r="K91" i="30"/>
  <c r="H145" i="30"/>
  <c r="H190" i="30" s="1"/>
  <c r="F85" i="30"/>
  <c r="S91" i="30"/>
  <c r="J145" i="30"/>
  <c r="G187" i="30"/>
  <c r="G91" i="30"/>
  <c r="H85" i="30"/>
  <c r="R91" i="30"/>
  <c r="P91" i="30"/>
  <c r="E91" i="30"/>
  <c r="J85" i="30"/>
  <c r="I85" i="30"/>
  <c r="J91" i="30"/>
  <c r="F145" i="30"/>
  <c r="E181" i="30"/>
  <c r="J181" i="30"/>
  <c r="R181" i="30"/>
  <c r="J187" i="30"/>
  <c r="P187" i="30"/>
  <c r="R91" i="29"/>
  <c r="F85" i="29"/>
  <c r="F91" i="29"/>
  <c r="S91" i="29"/>
  <c r="F181" i="29"/>
  <c r="I187" i="29"/>
  <c r="G91" i="29"/>
  <c r="H91" i="29"/>
  <c r="J187" i="29"/>
  <c r="E91" i="29"/>
  <c r="G145" i="29"/>
  <c r="Q91" i="29"/>
  <c r="S85" i="29"/>
  <c r="P91" i="29"/>
  <c r="J181" i="29"/>
  <c r="P187" i="29"/>
  <c r="H85" i="29"/>
  <c r="K91" i="29"/>
  <c r="F145" i="29"/>
  <c r="H145" i="29"/>
  <c r="H190" i="29" s="1"/>
  <c r="S145" i="29"/>
  <c r="P85" i="29"/>
  <c r="R85" i="29"/>
  <c r="Q85" i="29"/>
  <c r="P145" i="29"/>
  <c r="R145" i="29"/>
  <c r="O145" i="29"/>
  <c r="O91" i="30"/>
  <c r="S181" i="29"/>
  <c r="P181" i="29"/>
  <c r="R181" i="29"/>
  <c r="O181" i="29"/>
  <c r="K85" i="30"/>
  <c r="S85" i="30"/>
  <c r="R85" i="30"/>
  <c r="Q85" i="30"/>
  <c r="Q145" i="30"/>
  <c r="S181" i="30"/>
  <c r="P181" i="30"/>
  <c r="Q181" i="30"/>
  <c r="K181" i="29"/>
  <c r="G181" i="30"/>
  <c r="O91" i="29"/>
  <c r="E85" i="29"/>
  <c r="J145" i="29"/>
  <c r="I145" i="29"/>
  <c r="E181" i="29"/>
  <c r="S145" i="30"/>
  <c r="R145" i="30"/>
  <c r="G181" i="29"/>
  <c r="I181" i="29"/>
  <c r="I181" i="30"/>
  <c r="J85" i="29"/>
  <c r="I85" i="29"/>
  <c r="G85" i="29"/>
  <c r="K187" i="30"/>
  <c r="K181" i="30"/>
  <c r="T161" i="30"/>
  <c r="F181" i="30"/>
  <c r="P145" i="30"/>
  <c r="O145" i="30"/>
  <c r="T108" i="30"/>
  <c r="K145" i="30"/>
  <c r="G145" i="30"/>
  <c r="E145" i="30"/>
  <c r="T88" i="30"/>
  <c r="F91" i="30"/>
  <c r="P85" i="30"/>
  <c r="T65" i="30"/>
  <c r="O85" i="30"/>
  <c r="G85" i="30"/>
  <c r="E85" i="30"/>
  <c r="T12" i="30"/>
  <c r="T49" i="30" s="1"/>
  <c r="Q145" i="29"/>
  <c r="K145" i="29"/>
  <c r="E145" i="29"/>
  <c r="K85" i="29"/>
  <c r="I145" i="30"/>
  <c r="O187" i="30"/>
  <c r="I91" i="30"/>
  <c r="O181" i="30"/>
  <c r="Q181" i="29"/>
  <c r="I91" i="29"/>
  <c r="O187" i="29"/>
  <c r="O85" i="29"/>
  <c r="T49" i="29"/>
  <c r="R190" i="30" l="1"/>
  <c r="F94" i="30"/>
  <c r="S190" i="30"/>
  <c r="I190" i="29"/>
  <c r="G94" i="29"/>
  <c r="T91" i="29"/>
  <c r="T187" i="30"/>
  <c r="S94" i="30"/>
  <c r="J190" i="30"/>
  <c r="J94" i="30"/>
  <c r="H94" i="30"/>
  <c r="P94" i="30"/>
  <c r="R94" i="30"/>
  <c r="G190" i="30"/>
  <c r="P190" i="30"/>
  <c r="T91" i="30"/>
  <c r="K94" i="30"/>
  <c r="Q190" i="30"/>
  <c r="Q94" i="30"/>
  <c r="P190" i="29"/>
  <c r="G190" i="29"/>
  <c r="Q94" i="29"/>
  <c r="S190" i="29"/>
  <c r="F190" i="29"/>
  <c r="F94" i="29"/>
  <c r="J94" i="29"/>
  <c r="H94" i="29"/>
  <c r="R190" i="29"/>
  <c r="K94" i="29"/>
  <c r="S94" i="29"/>
  <c r="J190" i="29"/>
  <c r="E94" i="29"/>
  <c r="R94" i="29"/>
  <c r="K190" i="29"/>
  <c r="E190" i="29"/>
  <c r="P94" i="29"/>
  <c r="O190" i="29"/>
  <c r="T85" i="30"/>
  <c r="I94" i="29"/>
  <c r="I94" i="30"/>
  <c r="I190" i="30"/>
  <c r="T145" i="30"/>
  <c r="T145" i="29"/>
  <c r="T181" i="30"/>
  <c r="O94" i="30"/>
  <c r="K190" i="30"/>
  <c r="O190" i="30"/>
  <c r="F190" i="30"/>
  <c r="E190" i="30"/>
  <c r="G94" i="30"/>
  <c r="E94" i="30"/>
  <c r="T187" i="29"/>
  <c r="Q190" i="29"/>
  <c r="T181" i="29"/>
  <c r="T85" i="29"/>
  <c r="O94" i="29"/>
  <c r="T190" i="30" l="1"/>
  <c r="T94" i="30"/>
  <c r="T190" i="29"/>
  <c r="T94" i="29"/>
  <c r="G187" i="27" l="1"/>
  <c r="P181" i="27"/>
  <c r="J181" i="27"/>
  <c r="H181" i="27"/>
  <c r="K181" i="27"/>
  <c r="S145" i="27"/>
  <c r="R145" i="27"/>
  <c r="P145" i="27"/>
  <c r="H145" i="27"/>
  <c r="I145" i="27"/>
  <c r="G145" i="27"/>
  <c r="S91" i="27"/>
  <c r="J91" i="27"/>
  <c r="H91" i="27"/>
  <c r="I91" i="27"/>
  <c r="P85" i="27"/>
  <c r="H85" i="27"/>
  <c r="K85" i="27"/>
  <c r="E85" i="27"/>
  <c r="W137" i="27"/>
  <c r="M137" i="27"/>
  <c r="J85" i="27"/>
  <c r="E158" i="27"/>
  <c r="F158" i="27"/>
  <c r="G158" i="27"/>
  <c r="H158" i="27"/>
  <c r="I158" i="27"/>
  <c r="J158" i="27"/>
  <c r="K158" i="27"/>
  <c r="E159" i="27"/>
  <c r="F159" i="27"/>
  <c r="G159" i="27"/>
  <c r="H159" i="27"/>
  <c r="I159" i="27"/>
  <c r="J159" i="27"/>
  <c r="K159" i="27"/>
  <c r="R181" i="27"/>
  <c r="R187" i="27"/>
  <c r="Q187" i="27"/>
  <c r="P187" i="27"/>
  <c r="O187" i="27"/>
  <c r="K187" i="27"/>
  <c r="J187" i="27"/>
  <c r="I187" i="27"/>
  <c r="F187" i="27"/>
  <c r="E187" i="27"/>
  <c r="A161" i="27"/>
  <c r="S159" i="27"/>
  <c r="R159" i="27"/>
  <c r="Q159" i="27"/>
  <c r="P159" i="27"/>
  <c r="O159" i="27"/>
  <c r="S158" i="27"/>
  <c r="R158" i="27"/>
  <c r="Q158" i="27"/>
  <c r="P158" i="27"/>
  <c r="O158" i="27"/>
  <c r="A108" i="27"/>
  <c r="A109" i="27" s="1"/>
  <c r="A110" i="27" s="1"/>
  <c r="A111" i="27" s="1"/>
  <c r="A112" i="27" s="1"/>
  <c r="A113" i="27" s="1"/>
  <c r="A114" i="27" s="1"/>
  <c r="A115" i="27" s="1"/>
  <c r="A116" i="27" s="1"/>
  <c r="A117" i="27" s="1"/>
  <c r="A118" i="27" s="1"/>
  <c r="A119" i="27" s="1"/>
  <c r="A120" i="27" s="1"/>
  <c r="A121" i="27" s="1"/>
  <c r="A122" i="27" s="1"/>
  <c r="A123" i="27" s="1"/>
  <c r="A124" i="27" s="1"/>
  <c r="A125" i="27" s="1"/>
  <c r="A126" i="27" s="1"/>
  <c r="A127" i="27" s="1"/>
  <c r="A128" i="27" s="1"/>
  <c r="A129" i="27" s="1"/>
  <c r="A130" i="27" s="1"/>
  <c r="A131" i="27" s="1"/>
  <c r="A132" i="27" s="1"/>
  <c r="A133" i="27" s="1"/>
  <c r="A134" i="27" s="1"/>
  <c r="A135" i="27" s="1"/>
  <c r="A136" i="27" s="1"/>
  <c r="A137" i="27" s="1"/>
  <c r="A138" i="27" s="1"/>
  <c r="A139" i="27" s="1"/>
  <c r="A140" i="27" s="1"/>
  <c r="A141" i="27" s="1"/>
  <c r="A142" i="27" s="1"/>
  <c r="A143" i="27" s="1"/>
  <c r="S106" i="27"/>
  <c r="R106" i="27"/>
  <c r="Q106" i="27"/>
  <c r="P106" i="27"/>
  <c r="O106" i="27"/>
  <c r="K106" i="27"/>
  <c r="J106" i="27"/>
  <c r="I106" i="27"/>
  <c r="H106" i="27"/>
  <c r="G106" i="27"/>
  <c r="F106" i="27"/>
  <c r="E106" i="27"/>
  <c r="S105" i="27"/>
  <c r="R105" i="27"/>
  <c r="Q105" i="27"/>
  <c r="P105" i="27"/>
  <c r="O105" i="27"/>
  <c r="K105" i="27"/>
  <c r="J105" i="27"/>
  <c r="I105" i="27"/>
  <c r="H105" i="27"/>
  <c r="G105" i="27"/>
  <c r="F105" i="27"/>
  <c r="E105" i="27"/>
  <c r="R91" i="27"/>
  <c r="Q91" i="27"/>
  <c r="O91" i="27"/>
  <c r="K91" i="27"/>
  <c r="G91" i="27"/>
  <c r="F91" i="27"/>
  <c r="E91" i="27"/>
  <c r="W87" i="27"/>
  <c r="M87" i="27"/>
  <c r="A65" i="27"/>
  <c r="S63" i="27"/>
  <c r="R63" i="27"/>
  <c r="Q63" i="27"/>
  <c r="P63" i="27"/>
  <c r="O63" i="27"/>
  <c r="K63" i="27"/>
  <c r="J63" i="27"/>
  <c r="I63" i="27"/>
  <c r="H63" i="27"/>
  <c r="G63" i="27"/>
  <c r="F63" i="27"/>
  <c r="E63" i="27"/>
  <c r="S62" i="27"/>
  <c r="R62" i="27"/>
  <c r="Q62" i="27"/>
  <c r="P62" i="27"/>
  <c r="O62" i="27"/>
  <c r="K62" i="27"/>
  <c r="J62" i="27"/>
  <c r="I62" i="27"/>
  <c r="H62" i="27"/>
  <c r="G62" i="27"/>
  <c r="F62" i="27"/>
  <c r="E62" i="27"/>
  <c r="A12" i="27"/>
  <c r="A13" i="27" s="1"/>
  <c r="A49" i="27" l="1"/>
  <c r="A162" i="27"/>
  <c r="A66" i="27"/>
  <c r="A145" i="27"/>
  <c r="R190" i="27"/>
  <c r="P190" i="27"/>
  <c r="S181" i="27"/>
  <c r="S187" i="27"/>
  <c r="F85" i="27"/>
  <c r="R85" i="27"/>
  <c r="J145" i="27"/>
  <c r="J190" i="27" s="1"/>
  <c r="E94" i="27"/>
  <c r="Q145" i="27"/>
  <c r="Q181" i="27"/>
  <c r="O145" i="27"/>
  <c r="K94" i="27"/>
  <c r="H94" i="27"/>
  <c r="S85" i="27"/>
  <c r="E181" i="27"/>
  <c r="F181" i="27"/>
  <c r="G181" i="27"/>
  <c r="G190" i="27" s="1"/>
  <c r="I181" i="27"/>
  <c r="I190" i="27" s="1"/>
  <c r="O85" i="27"/>
  <c r="H187" i="27"/>
  <c r="H190" i="27" s="1"/>
  <c r="J94" i="27"/>
  <c r="O181" i="27"/>
  <c r="I85" i="27"/>
  <c r="I94" i="27" s="1"/>
  <c r="F145" i="27"/>
  <c r="Q85" i="27"/>
  <c r="G85" i="27"/>
  <c r="G94" i="27" s="1"/>
  <c r="K145" i="27"/>
  <c r="K190" i="27" s="1"/>
  <c r="P91" i="27"/>
  <c r="E145" i="27"/>
  <c r="A163" i="27" l="1"/>
  <c r="A164" i="27" s="1"/>
  <c r="A165" i="27" s="1"/>
  <c r="A166" i="27" s="1"/>
  <c r="A167" i="27" s="1"/>
  <c r="A168" i="27" s="1"/>
  <c r="A169" i="27" s="1"/>
  <c r="A170" i="27" s="1"/>
  <c r="A171" i="27" s="1"/>
  <c r="A172" i="27" s="1"/>
  <c r="A173" i="27" s="1"/>
  <c r="A174" i="27" s="1"/>
  <c r="A175" i="27" s="1"/>
  <c r="A176" i="27" s="1"/>
  <c r="A177" i="27" s="1"/>
  <c r="A178" i="27" s="1"/>
  <c r="A179" i="27" s="1"/>
  <c r="A181" i="27" s="1"/>
  <c r="A184" i="27" s="1"/>
  <c r="A185" i="27" s="1"/>
  <c r="A187" i="27" s="1"/>
  <c r="A190" i="27" s="1"/>
  <c r="A67" i="27"/>
  <c r="A68" i="27" s="1"/>
  <c r="A69" i="27" s="1"/>
  <c r="A70" i="27" s="1"/>
  <c r="A71" i="27" s="1"/>
  <c r="A72" i="27" s="1"/>
  <c r="A73" i="27" s="1"/>
  <c r="A74" i="27" s="1"/>
  <c r="A75" i="27" s="1"/>
  <c r="A76" i="27" s="1"/>
  <c r="A77" i="27" s="1"/>
  <c r="A78" i="27" s="1"/>
  <c r="A79" i="27" s="1"/>
  <c r="A80" i="27" s="1"/>
  <c r="A81" i="27" s="1"/>
  <c r="A82" i="27" s="1"/>
  <c r="A83" i="27" s="1"/>
  <c r="A85" i="27" s="1"/>
  <c r="A88" i="27" s="1"/>
  <c r="A89" i="27" s="1"/>
  <c r="A91" i="27" s="1"/>
  <c r="A94" i="27" s="1"/>
  <c r="T49" i="27"/>
  <c r="P94" i="27"/>
  <c r="S94" i="27"/>
  <c r="S190" i="27"/>
  <c r="F190" i="27"/>
  <c r="O190" i="27"/>
  <c r="Q94" i="27"/>
  <c r="E190" i="27"/>
  <c r="T187" i="27"/>
  <c r="F94" i="27"/>
  <c r="Q190" i="27"/>
  <c r="T85" i="27"/>
  <c r="T145" i="27"/>
  <c r="O94" i="27"/>
  <c r="R94" i="27"/>
  <c r="T91" i="27"/>
  <c r="T190" i="27" l="1"/>
  <c r="T94" i="27"/>
</calcChain>
</file>

<file path=xl/sharedStrings.xml><?xml version="1.0" encoding="utf-8"?>
<sst xmlns="http://schemas.openxmlformats.org/spreadsheetml/2006/main" count="1089" uniqueCount="191">
  <si>
    <t>Line</t>
  </si>
  <si>
    <t>No.</t>
  </si>
  <si>
    <t>(a)</t>
  </si>
  <si>
    <t>Rio Grande Co-Op - Van Horn</t>
  </si>
  <si>
    <t>Rio Grande Co-Op - Dell City</t>
  </si>
  <si>
    <t>Total Texas</t>
  </si>
  <si>
    <t>Total New Mexico</t>
  </si>
  <si>
    <t>(b)</t>
  </si>
  <si>
    <t>(c)</t>
  </si>
  <si>
    <t>(d)</t>
  </si>
  <si>
    <t>(e)</t>
  </si>
  <si>
    <t>(f)</t>
  </si>
  <si>
    <t>(g)</t>
  </si>
  <si>
    <t>(h)</t>
  </si>
  <si>
    <t>Total</t>
  </si>
  <si>
    <t>Rate &amp;</t>
  </si>
  <si>
    <t>Voltage</t>
  </si>
  <si>
    <t>Outdoor Recreational Lighting Service - S</t>
  </si>
  <si>
    <t>Outdoor Recreational Lighting Service - P</t>
  </si>
  <si>
    <t>General Service - S</t>
  </si>
  <si>
    <t>General Service - P</t>
  </si>
  <si>
    <t>Large Power Service - S</t>
  </si>
  <si>
    <t>Large Power Service - P</t>
  </si>
  <si>
    <t>Large Power Service - T</t>
  </si>
  <si>
    <t>Cotton Gin Service - S</t>
  </si>
  <si>
    <t>Interruptible Service Rate - Large Power - P</t>
  </si>
  <si>
    <t>City and County Service - S</t>
  </si>
  <si>
    <t>Municipal Pumping Service - S</t>
  </si>
  <si>
    <t>Municipal Pumping Service - P</t>
  </si>
  <si>
    <t>Large Power Interruptible Service - S</t>
  </si>
  <si>
    <t>Total Company</t>
  </si>
  <si>
    <t>January</t>
  </si>
  <si>
    <t>October</t>
  </si>
  <si>
    <t>February</t>
  </si>
  <si>
    <t>November</t>
  </si>
  <si>
    <t>March</t>
  </si>
  <si>
    <t>December</t>
  </si>
  <si>
    <t>April</t>
  </si>
  <si>
    <t>May</t>
  </si>
  <si>
    <t>June</t>
  </si>
  <si>
    <t>(i)</t>
  </si>
  <si>
    <t>July</t>
  </si>
  <si>
    <t>August</t>
  </si>
  <si>
    <t>September</t>
  </si>
  <si>
    <t>Energy</t>
  </si>
  <si>
    <t xml:space="preserve">               Description                </t>
  </si>
  <si>
    <t>Residential Service - S</t>
  </si>
  <si>
    <t>Irrigation Service - S</t>
  </si>
  <si>
    <t>Private Area Lighting Service - S</t>
  </si>
  <si>
    <t>Seasonal-Agricultural Processing Service - S</t>
  </si>
  <si>
    <t>State University Service - P</t>
  </si>
  <si>
    <t>Street Lighting Service - S</t>
  </si>
  <si>
    <t>Total Company at Meter</t>
  </si>
  <si>
    <t>Total Company at Source</t>
  </si>
  <si>
    <t>New Mexico Coincident Demand at Source</t>
  </si>
  <si>
    <t>Texas Coincident Demand at Source</t>
  </si>
  <si>
    <t>New Mexico Coincident Demand at Meter</t>
  </si>
  <si>
    <t>Texas Coincident Demand at Meter</t>
  </si>
  <si>
    <t>Texas Energy at Meter</t>
  </si>
  <si>
    <t>New Mexico Energy at Meter</t>
  </si>
  <si>
    <t>Texas Energy at Source</t>
  </si>
  <si>
    <t>New Mexico Energy at Source</t>
  </si>
  <si>
    <t>EL PASO ELECTRIC COMPANY</t>
  </si>
  <si>
    <t>TXRT01 - S</t>
  </si>
  <si>
    <t>TXRT02 - S</t>
  </si>
  <si>
    <t>TXRT07 - S</t>
  </si>
  <si>
    <t>TXRT07 - P</t>
  </si>
  <si>
    <t>TXRT08 - S</t>
  </si>
  <si>
    <t>TXRT11 - P TOU</t>
  </si>
  <si>
    <t>Municipal Pumping  Service TOU - P</t>
  </si>
  <si>
    <t>TXRT22 - S</t>
  </si>
  <si>
    <t>TXRT24 - S</t>
  </si>
  <si>
    <t>TXRT24 - P</t>
  </si>
  <si>
    <t>TXRT25 - S</t>
  </si>
  <si>
    <t>TXRT25 - P</t>
  </si>
  <si>
    <t>TXRT25 - T/115</t>
  </si>
  <si>
    <t>TXRT31 - T/115</t>
  </si>
  <si>
    <t>Military Reservation Service - T</t>
  </si>
  <si>
    <t>TXRT26 - T/115</t>
  </si>
  <si>
    <t>Petroleum Refining Service - T</t>
  </si>
  <si>
    <t>TXRT28 - S</t>
  </si>
  <si>
    <t>TXRT30 - T/69</t>
  </si>
  <si>
    <t>TXRT30 - T/115</t>
  </si>
  <si>
    <t>TXRT34 - S</t>
  </si>
  <si>
    <t>TXRT38 - P</t>
  </si>
  <si>
    <t>TXRT38 - 26/115</t>
  </si>
  <si>
    <t>Interruptible Power Rate - Petroleum Refining</t>
  </si>
  <si>
    <t>TXRT38 - 30/115</t>
  </si>
  <si>
    <t>Interruptible Power Service - Electric Furnace</t>
  </si>
  <si>
    <t>NMRT04 - S</t>
  </si>
  <si>
    <t>NMRT04 - P</t>
  </si>
  <si>
    <t>NMRT08 - S</t>
  </si>
  <si>
    <t>NMRT08 - P</t>
  </si>
  <si>
    <t>NMRT09 - S</t>
  </si>
  <si>
    <t>NMRT09 - P</t>
  </si>
  <si>
    <t>NMRT10 - T</t>
  </si>
  <si>
    <t>Military Research &amp; Development - T</t>
  </si>
  <si>
    <t>NMRT10 - T/115</t>
  </si>
  <si>
    <t>Military Research &amp; Development - T/115</t>
  </si>
  <si>
    <t>NMRT29 - S</t>
  </si>
  <si>
    <t>Total FERC</t>
  </si>
  <si>
    <t>FERC Jurisdiction Coincident Demand at Meter</t>
  </si>
  <si>
    <t>FERC Jurisdiction Coincident Demand at Source</t>
  </si>
  <si>
    <t>FERC Jurisdiction Energy at Meter</t>
  </si>
  <si>
    <t>FERC Jurisdiction Energy at Source</t>
  </si>
  <si>
    <t>NMRT03 - S</t>
  </si>
  <si>
    <t>Texas Maximum Diversified Demand at Meter</t>
  </si>
  <si>
    <t>New Mexico Maximum Diversified Demand at Meter</t>
  </si>
  <si>
    <t>FERC Jurisdiction Maximum Diversified Demand at Meter</t>
  </si>
  <si>
    <t>Texas Maximum Diversified Demand at Source</t>
  </si>
  <si>
    <t>New Mexico Maximum Diversified Demand at Source</t>
  </si>
  <si>
    <t>FERC Jurisdiction Maximum Diversified Demand at Source</t>
  </si>
  <si>
    <t>NMRT01 - S</t>
  </si>
  <si>
    <t>NMRT05 - S</t>
  </si>
  <si>
    <t>NMRT07 - S</t>
  </si>
  <si>
    <t>NMRT11 - S</t>
  </si>
  <si>
    <t>NMRT12 - S</t>
  </si>
  <si>
    <t>NMRT19 - S</t>
  </si>
  <si>
    <t>NMRT25 - S</t>
  </si>
  <si>
    <t>NMRT26 - P</t>
  </si>
  <si>
    <t>TXRT94 - T/69</t>
  </si>
  <si>
    <t>TXRT95 - T/115</t>
  </si>
  <si>
    <t>Small General Service - S</t>
  </si>
  <si>
    <t>PAGE 2 OF 24</t>
  </si>
  <si>
    <t>PAGE 1 OF 24</t>
  </si>
  <si>
    <t>SOAH Docket No. 473-21-2606</t>
  </si>
  <si>
    <t>PUC Docket No. 52195</t>
  </si>
  <si>
    <t>PAGE 3 OF 24</t>
  </si>
  <si>
    <t>PAGE 4 OF 24</t>
  </si>
  <si>
    <t>PAGE 5 OF 24</t>
  </si>
  <si>
    <t>PAGE 6 OF 24</t>
  </si>
  <si>
    <t>PAGE 7 OF 24</t>
  </si>
  <si>
    <t>PAGE 8 OF 24</t>
  </si>
  <si>
    <t>PAGE 9 OF 24</t>
  </si>
  <si>
    <t>PAGE 10 OF 24</t>
  </si>
  <si>
    <t>PAGE 11 OF 24</t>
  </si>
  <si>
    <t>PAGE 12 OF 24</t>
  </si>
  <si>
    <t>PAGE 13 OF 24</t>
  </si>
  <si>
    <t>PAGE 14 OF 24</t>
  </si>
  <si>
    <t>PAGE 15 OF 24</t>
  </si>
  <si>
    <t>PAGE 16 OF 24</t>
  </si>
  <si>
    <t>PAGE 17 OF 24</t>
  </si>
  <si>
    <t>PAGE 18 OF 24</t>
  </si>
  <si>
    <t>PAGE 19 OF 24</t>
  </si>
  <si>
    <t>PAGE 20 OF 24</t>
  </si>
  <si>
    <t>PAGE 21 OF 24</t>
  </si>
  <si>
    <t>PAGE 22 OF 24</t>
  </si>
  <si>
    <t>PAGE 23 OF 24</t>
  </si>
  <si>
    <t>PAGE 24 OF 24</t>
  </si>
  <si>
    <t>TXRT43 - S</t>
  </si>
  <si>
    <t>University Service - S</t>
  </si>
  <si>
    <t>TXRT43 - P</t>
  </si>
  <si>
    <t>University Service - P</t>
  </si>
  <si>
    <t>Supplementary Power Service - P</t>
  </si>
  <si>
    <t>TXRT11 - S</t>
  </si>
  <si>
    <t>Municipal Pumping  Service - S</t>
  </si>
  <si>
    <t>TXRT11 - P</t>
  </si>
  <si>
    <t>Municipal Pumping  Service - P</t>
  </si>
  <si>
    <t>Maintenance &amp; Backup Power Service - P</t>
  </si>
  <si>
    <t>NMRT29 - P</t>
  </si>
  <si>
    <t>Large Power Interruptible Service - P</t>
  </si>
  <si>
    <t>Coincident</t>
  </si>
  <si>
    <t>Demand</t>
  </si>
  <si>
    <t>Maximum Diversified</t>
  </si>
  <si>
    <t>OPUC's 1st, Q. No. OPUC 1-5</t>
  </si>
  <si>
    <t>TXRT24 - WH</t>
  </si>
  <si>
    <t>General Service Water Heating</t>
  </si>
  <si>
    <t>FOR THE YEAR ENDED DECEMBER 31, 2010</t>
  </si>
  <si>
    <t>Small Commercial Service - S</t>
  </si>
  <si>
    <t>Governmental Street Lighting &amp; Signal Service - S</t>
  </si>
  <si>
    <t>TXRT15 - T</t>
  </si>
  <si>
    <t>Electrolytic Refining Service - T</t>
  </si>
  <si>
    <t>TXRT15/A-T</t>
  </si>
  <si>
    <t>Curtailable Electrolytic Refining Service - T</t>
  </si>
  <si>
    <t>TXRT24 -T/69</t>
  </si>
  <si>
    <t>General Service - T</t>
  </si>
  <si>
    <t>TXRT29 - T/115</t>
  </si>
  <si>
    <t>Transmission Voltage Service - 115 kV</t>
  </si>
  <si>
    <t>Electric Furnace Rate - T</t>
  </si>
  <si>
    <t>TXRT38 - S</t>
  </si>
  <si>
    <t>Interruptible Service Rate - Large Power - S</t>
  </si>
  <si>
    <t>TXRT38 - 31/115</t>
  </si>
  <si>
    <t>Interruptible Power Service - Military Reservation</t>
  </si>
  <si>
    <t>TXRT41 - S</t>
  </si>
  <si>
    <t>City and County Transition Service - S</t>
  </si>
  <si>
    <t>TXRT41 - P</t>
  </si>
  <si>
    <t>City and County Transition Service - P</t>
  </si>
  <si>
    <t>TXRT45 - P</t>
  </si>
  <si>
    <t>TXRT45/46 - P</t>
  </si>
  <si>
    <t>Supplemental Attachment 6</t>
  </si>
  <si>
    <t>UNADJUSTED DATA BY RATE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</si>
</sst>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mm"/>
    <numFmt numFmtId="165" formatCode="yyyy"/>
  </numFmts>
  <fonts count="13" x14ac:knownFonts="1">
    <font>
      <sz val="12"/>
      <name val="Arial"/>
    </font>
    <font>
      <sz val="11"/>
      <color theme="1"/>
      <name val="Times New Roman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u val="double"/>
      <sz val="11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8" fillId="0" borderId="0"/>
    <xf numFmtId="4" fontId="3" fillId="0" borderId="0">
      <alignment horizontal="right"/>
      <protection locked="0"/>
    </xf>
    <xf numFmtId="0" fontId="10" fillId="0" borderId="0"/>
    <xf numFmtId="0" fontId="8" fillId="0" borderId="0" applyProtection="0"/>
    <xf numFmtId="4" fontId="3" fillId="0" borderId="0">
      <alignment horizontal="right"/>
      <protection locked="0"/>
    </xf>
    <xf numFmtId="0" fontId="8" fillId="0" borderId="0" applyProtection="0"/>
    <xf numFmtId="0" fontId="8" fillId="0" borderId="0"/>
    <xf numFmtId="43" fontId="10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3" fillId="0" borderId="0" xfId="0" applyFont="1" applyFill="1" applyAlignment="1"/>
    <xf numFmtId="3" fontId="3" fillId="0" borderId="0" xfId="1" applyFont="1" applyFill="1" applyAlignment="1"/>
    <xf numFmtId="0" fontId="3" fillId="0" borderId="0" xfId="0" applyFont="1" applyFill="1" applyAlignment="1">
      <alignment horizontal="centerContinuous"/>
    </xf>
    <xf numFmtId="0" fontId="3" fillId="0" borderId="0" xfId="0" applyNumberFormat="1" applyFont="1" applyFill="1" applyAlignment="1"/>
    <xf numFmtId="0" fontId="4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"/>
    </xf>
    <xf numFmtId="37" fontId="3" fillId="0" borderId="0" xfId="1" applyNumberFormat="1" applyFont="1" applyFill="1" applyAlignment="1"/>
    <xf numFmtId="3" fontId="3" fillId="0" borderId="0" xfId="0" applyNumberFormat="1" applyFont="1" applyFill="1" applyAlignment="1"/>
    <xf numFmtId="37" fontId="6" fillId="0" borderId="0" xfId="1" applyNumberFormat="1" applyFont="1" applyFill="1" applyAlignment="1"/>
    <xf numFmtId="37" fontId="3" fillId="0" borderId="0" xfId="1" applyNumberFormat="1" applyFont="1" applyFill="1" applyBorder="1"/>
    <xf numFmtId="37" fontId="3" fillId="0" borderId="0" xfId="1" applyNumberFormat="1" applyFont="1" applyFill="1" applyBorder="1" applyAlignment="1"/>
    <xf numFmtId="1" fontId="3" fillId="0" borderId="0" xfId="0" applyNumberFormat="1" applyFont="1" applyFill="1" applyAlignment="1"/>
    <xf numFmtId="0" fontId="3" fillId="0" borderId="0" xfId="0" applyFont="1" applyFill="1"/>
    <xf numFmtId="37" fontId="5" fillId="0" borderId="0" xfId="1" applyNumberFormat="1" applyFont="1" applyFill="1" applyAlignment="1"/>
    <xf numFmtId="0" fontId="3" fillId="0" borderId="0" xfId="0" applyFont="1" applyFill="1" applyBorder="1" applyAlignment="1">
      <alignment horizontal="right"/>
    </xf>
    <xf numFmtId="37" fontId="3" fillId="0" borderId="0" xfId="1" applyNumberFormat="1" applyFont="1" applyFill="1" applyAlignment="1">
      <alignment horizontal="right"/>
    </xf>
    <xf numFmtId="0" fontId="3" fillId="0" borderId="0" xfId="0" applyFont="1" applyFill="1" applyBorder="1"/>
    <xf numFmtId="37" fontId="5" fillId="0" borderId="0" xfId="1" applyNumberFormat="1" applyFont="1" applyFill="1" applyBorder="1" applyAlignment="1"/>
    <xf numFmtId="37" fontId="5" fillId="0" borderId="0" xfId="0" applyNumberFormat="1" applyFont="1" applyFill="1" applyAlignment="1"/>
    <xf numFmtId="0" fontId="5" fillId="0" borderId="0" xfId="0" applyFont="1" applyFill="1" applyAlignment="1"/>
    <xf numFmtId="0" fontId="5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37" fontId="5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right"/>
    </xf>
    <xf numFmtId="37" fontId="6" fillId="0" borderId="0" xfId="1" applyNumberFormat="1" applyFont="1" applyFill="1" applyBorder="1" applyAlignment="1"/>
    <xf numFmtId="37" fontId="5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9" fillId="0" borderId="0" xfId="6" applyFont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Font="1" applyFill="1" applyAlignment="1">
      <alignment textRotation="180"/>
    </xf>
    <xf numFmtId="0" fontId="9" fillId="0" borderId="0" xfId="6" applyFont="1" applyFill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 textRotation="180"/>
    </xf>
    <xf numFmtId="3" fontId="3" fillId="0" borderId="0" xfId="0" applyNumberFormat="1" applyFont="1" applyFill="1" applyAlignment="1">
      <alignment horizontal="center" textRotation="180"/>
    </xf>
    <xf numFmtId="3" fontId="3" fillId="0" borderId="0" xfId="1" applyFont="1" applyFill="1" applyAlignment="1">
      <alignment horizontal="center" textRotation="180"/>
    </xf>
    <xf numFmtId="37" fontId="3" fillId="0" borderId="0" xfId="1" applyNumberFormat="1" applyFont="1" applyFill="1" applyAlignment="1">
      <alignment horizontal="center" textRotation="180"/>
    </xf>
    <xf numFmtId="37" fontId="3" fillId="0" borderId="0" xfId="0" applyNumberFormat="1" applyFont="1" applyFill="1" applyAlignment="1">
      <alignment horizontal="center" textRotation="180"/>
    </xf>
  </cellXfs>
  <cellStyles count="15">
    <cellStyle name="Comma" xfId="1" builtinId="3"/>
    <cellStyle name="Comma 2" xfId="2" xr:uid="{00000000-0005-0000-0000-000001000000}"/>
    <cellStyle name="Comma 2 2" xfId="7" xr:uid="{00000000-0005-0000-0000-000002000000}"/>
    <cellStyle name="Comma 3" xfId="4" xr:uid="{00000000-0005-0000-0000-000003000000}"/>
    <cellStyle name="Comma 4" xfId="10" xr:uid="{00000000-0005-0000-0000-000004000000}"/>
    <cellStyle name="Normal" xfId="0" builtinId="0"/>
    <cellStyle name="Normal 14" xfId="13" xr:uid="{00000000-0005-0000-0000-000006000000}"/>
    <cellStyle name="Normal 15" xfId="12" xr:uid="{00000000-0005-0000-0000-000007000000}"/>
    <cellStyle name="Normal 16" xfId="14" xr:uid="{00000000-0005-0000-0000-000008000000}"/>
    <cellStyle name="Normal 2" xfId="3" xr:uid="{00000000-0005-0000-0000-000009000000}"/>
    <cellStyle name="Normal 2 2" xfId="6" xr:uid="{00000000-0005-0000-0000-00000A000000}"/>
    <cellStyle name="Normal 3" xfId="8" xr:uid="{00000000-0005-0000-0000-00000B000000}"/>
    <cellStyle name="Normal 4" xfId="9" xr:uid="{00000000-0005-0000-0000-00000C000000}"/>
    <cellStyle name="Normal 5" xfId="11" xr:uid="{00000000-0005-0000-0000-00000D000000}"/>
    <cellStyle name="Normal 6" xfId="5" xr:uid="{00000000-0005-0000-0000-00000E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A297"/>
  <sheetViews>
    <sheetView tabSelected="1"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1" customWidth="1"/>
    <col min="2" max="2" width="2.77734375" style="1" customWidth="1"/>
    <col min="3" max="3" width="18.88671875" style="1" customWidth="1"/>
    <col min="4" max="4" width="45" style="1" customWidth="1"/>
    <col min="5" max="12" width="11.77734375" style="1" customWidth="1"/>
    <col min="13" max="14" width="2.77734375" style="1" customWidth="1"/>
    <col min="15" max="18" width="11.77734375" style="1" customWidth="1"/>
    <col min="19" max="19" width="11.77734375" style="7" customWidth="1"/>
    <col min="20" max="22" width="11.77734375" style="20" customWidth="1"/>
    <col min="23" max="24" width="2.77734375" style="1" customWidth="1"/>
    <col min="25" max="16384" width="9.6640625" style="1"/>
  </cols>
  <sheetData>
    <row r="1" spans="1:131" ht="14.25" customHeight="1" x14ac:dyDescent="0.2">
      <c r="A1" s="16" t="s">
        <v>62</v>
      </c>
      <c r="N1" s="38" t="s">
        <v>125</v>
      </c>
      <c r="O1" s="16"/>
      <c r="X1" s="38" t="s">
        <v>125</v>
      </c>
    </row>
    <row r="2" spans="1:131" ht="14.25" customHeight="1" x14ac:dyDescent="0.2">
      <c r="A2" s="16" t="s">
        <v>190</v>
      </c>
      <c r="N2" s="38" t="s">
        <v>126</v>
      </c>
      <c r="O2" s="16"/>
      <c r="X2" s="38" t="s">
        <v>126</v>
      </c>
    </row>
    <row r="3" spans="1:131" ht="14.25" customHeight="1" x14ac:dyDescent="0.2">
      <c r="A3" s="16" t="s">
        <v>167</v>
      </c>
      <c r="N3" s="35" t="s">
        <v>164</v>
      </c>
      <c r="O3" s="16"/>
      <c r="X3" s="35" t="s">
        <v>164</v>
      </c>
    </row>
    <row r="4" spans="1:131" ht="14.25" customHeight="1" x14ac:dyDescent="0.2">
      <c r="A4" s="16"/>
      <c r="N4" s="35" t="s">
        <v>189</v>
      </c>
      <c r="O4" s="16"/>
      <c r="X4" s="35" t="s">
        <v>189</v>
      </c>
    </row>
    <row r="5" spans="1:131" ht="14.25" customHeight="1" x14ac:dyDescent="0.2">
      <c r="A5" s="16"/>
      <c r="N5" s="34" t="s">
        <v>124</v>
      </c>
      <c r="O5" s="16"/>
      <c r="X5" s="34" t="s">
        <v>123</v>
      </c>
    </row>
    <row r="6" spans="1:131" ht="14.25" customHeight="1" x14ac:dyDescent="0.2">
      <c r="O6" s="16"/>
    </row>
    <row r="7" spans="1:131" ht="14.25" customHeight="1" x14ac:dyDescent="0.2">
      <c r="C7" s="6" t="s">
        <v>2</v>
      </c>
      <c r="D7" s="6" t="s">
        <v>7</v>
      </c>
      <c r="E7" s="34" t="s">
        <v>8</v>
      </c>
      <c r="F7" s="34" t="s">
        <v>9</v>
      </c>
      <c r="G7" s="34" t="s">
        <v>10</v>
      </c>
      <c r="H7" s="34" t="s">
        <v>11</v>
      </c>
      <c r="I7" s="34" t="s">
        <v>12</v>
      </c>
      <c r="J7" s="34" t="s">
        <v>13</v>
      </c>
      <c r="K7" s="34" t="s">
        <v>40</v>
      </c>
      <c r="L7" s="6"/>
      <c r="M7" s="6"/>
      <c r="N7" s="6"/>
      <c r="O7" s="34" t="s">
        <v>8</v>
      </c>
      <c r="P7" s="34" t="s">
        <v>9</v>
      </c>
      <c r="Q7" s="34" t="s">
        <v>10</v>
      </c>
      <c r="R7" s="34" t="s">
        <v>11</v>
      </c>
      <c r="S7" s="18" t="s">
        <v>12</v>
      </c>
      <c r="T7" s="18" t="s">
        <v>13</v>
      </c>
      <c r="U7" s="18"/>
      <c r="V7" s="18"/>
    </row>
    <row r="8" spans="1:131" ht="14.25" customHeight="1" x14ac:dyDescent="0.2"/>
    <row r="9" spans="1:131" ht="14.25" customHeight="1" x14ac:dyDescent="0.2">
      <c r="A9" s="3" t="s">
        <v>0</v>
      </c>
      <c r="B9" s="3"/>
      <c r="C9" s="1" t="s">
        <v>15</v>
      </c>
      <c r="D9" s="30" t="s">
        <v>57</v>
      </c>
      <c r="E9" s="34" t="s">
        <v>31</v>
      </c>
      <c r="F9" s="34" t="s">
        <v>33</v>
      </c>
      <c r="G9" s="34" t="s">
        <v>35</v>
      </c>
      <c r="H9" s="34" t="s">
        <v>37</v>
      </c>
      <c r="I9" s="34" t="s">
        <v>38</v>
      </c>
      <c r="J9" s="34" t="s">
        <v>39</v>
      </c>
      <c r="K9" s="34" t="s">
        <v>41</v>
      </c>
      <c r="L9" s="6"/>
      <c r="M9" s="6"/>
      <c r="N9" s="6"/>
      <c r="O9" s="34" t="s">
        <v>42</v>
      </c>
      <c r="P9" s="34" t="s">
        <v>43</v>
      </c>
      <c r="Q9" s="34" t="s">
        <v>32</v>
      </c>
      <c r="R9" s="34" t="s">
        <v>34</v>
      </c>
      <c r="S9" s="34" t="s">
        <v>36</v>
      </c>
      <c r="T9" s="39" t="s">
        <v>161</v>
      </c>
      <c r="U9" s="18"/>
      <c r="V9" s="18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</row>
    <row r="10" spans="1:131" ht="14.25" customHeight="1" x14ac:dyDescent="0.2">
      <c r="A10" s="8" t="s">
        <v>1</v>
      </c>
      <c r="B10" s="8"/>
      <c r="C10" s="23" t="s">
        <v>16</v>
      </c>
      <c r="D10" s="25" t="s">
        <v>45</v>
      </c>
      <c r="E10" s="29">
        <v>2010</v>
      </c>
      <c r="F10" s="29">
        <v>2010</v>
      </c>
      <c r="G10" s="29">
        <v>2010</v>
      </c>
      <c r="H10" s="29">
        <v>2010</v>
      </c>
      <c r="I10" s="29">
        <v>2010</v>
      </c>
      <c r="J10" s="29">
        <v>2010</v>
      </c>
      <c r="K10" s="29">
        <v>2010</v>
      </c>
      <c r="L10" s="9"/>
      <c r="M10" s="9"/>
      <c r="N10" s="9"/>
      <c r="O10" s="29">
        <v>2010</v>
      </c>
      <c r="P10" s="29">
        <v>2010</v>
      </c>
      <c r="Q10" s="29">
        <v>2010</v>
      </c>
      <c r="R10" s="29">
        <v>2010</v>
      </c>
      <c r="S10" s="29">
        <v>2010</v>
      </c>
      <c r="T10" s="40" t="s">
        <v>162</v>
      </c>
      <c r="U10" s="24"/>
      <c r="V10" s="24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</row>
    <row r="11" spans="1:131" ht="14.25" customHeight="1" x14ac:dyDescent="0.2">
      <c r="E11" s="11"/>
      <c r="F11" s="11"/>
      <c r="G11" s="11"/>
      <c r="H11" s="11"/>
      <c r="I11" s="11"/>
      <c r="J11" s="11"/>
      <c r="K11" s="11"/>
      <c r="T11" s="41"/>
      <c r="U11" s="7"/>
      <c r="V11" s="7"/>
    </row>
    <row r="12" spans="1:131" ht="14.25" customHeight="1" x14ac:dyDescent="0.2">
      <c r="A12" s="1">
        <f t="shared" ref="A12:A47" si="0">(A11+1)</f>
        <v>1</v>
      </c>
      <c r="C12" s="15" t="s">
        <v>63</v>
      </c>
      <c r="D12" s="15" t="s">
        <v>46</v>
      </c>
      <c r="E12" s="2">
        <v>298693</v>
      </c>
      <c r="F12" s="2">
        <v>263129</v>
      </c>
      <c r="G12" s="2">
        <v>240592</v>
      </c>
      <c r="H12" s="2">
        <v>198925</v>
      </c>
      <c r="I12" s="2">
        <v>336754</v>
      </c>
      <c r="J12" s="2">
        <v>413879</v>
      </c>
      <c r="K12" s="2">
        <v>433927</v>
      </c>
      <c r="L12" s="2"/>
      <c r="M12" s="2"/>
      <c r="N12" s="2"/>
      <c r="O12" s="2">
        <v>384658</v>
      </c>
      <c r="P12" s="2">
        <v>371497</v>
      </c>
      <c r="Q12" s="2">
        <v>279032</v>
      </c>
      <c r="R12" s="2">
        <v>287267</v>
      </c>
      <c r="S12" s="2">
        <v>254971</v>
      </c>
      <c r="T12" s="14">
        <f>O12</f>
        <v>384658</v>
      </c>
      <c r="U12" s="14"/>
      <c r="V12" s="14"/>
    </row>
    <row r="13" spans="1:131" ht="14.25" customHeight="1" x14ac:dyDescent="0.2">
      <c r="A13" s="1">
        <f t="shared" si="0"/>
        <v>2</v>
      </c>
      <c r="C13" s="15" t="s">
        <v>64</v>
      </c>
      <c r="D13" s="15" t="s">
        <v>168</v>
      </c>
      <c r="E13" s="2">
        <v>37862</v>
      </c>
      <c r="F13" s="2">
        <v>43066</v>
      </c>
      <c r="G13" s="2">
        <v>31231</v>
      </c>
      <c r="H13" s="2">
        <v>49765</v>
      </c>
      <c r="I13" s="2">
        <v>88154</v>
      </c>
      <c r="J13" s="2">
        <v>97825</v>
      </c>
      <c r="K13" s="2">
        <v>89606</v>
      </c>
      <c r="L13" s="2"/>
      <c r="M13" s="2"/>
      <c r="N13" s="2"/>
      <c r="O13" s="2">
        <v>92364</v>
      </c>
      <c r="P13" s="2">
        <v>86332</v>
      </c>
      <c r="Q13" s="2">
        <v>77209</v>
      </c>
      <c r="R13" s="2">
        <v>38308</v>
      </c>
      <c r="S13" s="2">
        <v>35489</v>
      </c>
      <c r="T13" s="14">
        <f t="shared" ref="T13:T47" si="1">O13</f>
        <v>92364</v>
      </c>
      <c r="U13" s="14"/>
      <c r="V13" s="14"/>
    </row>
    <row r="14" spans="1:131" ht="14.25" customHeight="1" x14ac:dyDescent="0.2">
      <c r="A14" s="1">
        <f t="shared" si="0"/>
        <v>3</v>
      </c>
      <c r="C14" s="15" t="s">
        <v>65</v>
      </c>
      <c r="D14" s="15" t="s">
        <v>17</v>
      </c>
      <c r="E14" s="2">
        <v>4503</v>
      </c>
      <c r="F14" s="2">
        <v>5143</v>
      </c>
      <c r="G14" s="2">
        <v>5307</v>
      </c>
      <c r="H14" s="2">
        <v>0</v>
      </c>
      <c r="I14" s="2">
        <v>0</v>
      </c>
      <c r="J14" s="2">
        <v>0</v>
      </c>
      <c r="K14" s="2">
        <v>0</v>
      </c>
      <c r="L14" s="2"/>
      <c r="M14" s="2"/>
      <c r="N14" s="2"/>
      <c r="O14" s="2">
        <v>0</v>
      </c>
      <c r="P14" s="2">
        <v>0</v>
      </c>
      <c r="Q14" s="2">
        <v>0</v>
      </c>
      <c r="R14" s="2">
        <v>6425</v>
      </c>
      <c r="S14" s="2">
        <v>5076</v>
      </c>
      <c r="T14" s="14">
        <f t="shared" si="1"/>
        <v>0</v>
      </c>
      <c r="U14" s="14"/>
      <c r="V14" s="14"/>
    </row>
    <row r="15" spans="1:131" ht="14.25" customHeight="1" x14ac:dyDescent="0.2">
      <c r="A15" s="1">
        <f t="shared" si="0"/>
        <v>4</v>
      </c>
      <c r="C15" s="15" t="s">
        <v>66</v>
      </c>
      <c r="D15" s="15" t="s">
        <v>18</v>
      </c>
      <c r="E15" s="2">
        <v>353</v>
      </c>
      <c r="F15" s="2">
        <v>277</v>
      </c>
      <c r="G15" s="2">
        <v>172</v>
      </c>
      <c r="H15" s="2">
        <v>0</v>
      </c>
      <c r="I15" s="2">
        <v>0</v>
      </c>
      <c r="J15" s="2">
        <v>0</v>
      </c>
      <c r="K15" s="2">
        <v>0</v>
      </c>
      <c r="L15" s="2"/>
      <c r="M15" s="2"/>
      <c r="N15" s="2"/>
      <c r="O15" s="2">
        <v>0</v>
      </c>
      <c r="P15" s="2">
        <v>0</v>
      </c>
      <c r="Q15" s="2">
        <v>0</v>
      </c>
      <c r="R15" s="2">
        <v>136</v>
      </c>
      <c r="S15" s="2">
        <v>93</v>
      </c>
      <c r="T15" s="14">
        <f t="shared" si="1"/>
        <v>0</v>
      </c>
      <c r="U15" s="14"/>
      <c r="V15" s="14"/>
    </row>
    <row r="16" spans="1:131" ht="14.25" customHeight="1" x14ac:dyDescent="0.2">
      <c r="A16" s="1">
        <f t="shared" si="0"/>
        <v>5</v>
      </c>
      <c r="C16" s="15" t="s">
        <v>67</v>
      </c>
      <c r="D16" s="15" t="s">
        <v>169</v>
      </c>
      <c r="E16" s="2">
        <v>8084</v>
      </c>
      <c r="F16" s="2">
        <v>7210</v>
      </c>
      <c r="G16" s="2">
        <v>7308</v>
      </c>
      <c r="H16" s="2">
        <v>652</v>
      </c>
      <c r="I16" s="2">
        <v>656</v>
      </c>
      <c r="J16" s="2">
        <v>555</v>
      </c>
      <c r="K16" s="2">
        <v>585</v>
      </c>
      <c r="L16" s="2"/>
      <c r="M16" s="2"/>
      <c r="N16" s="2"/>
      <c r="O16" s="2">
        <v>1168</v>
      </c>
      <c r="P16" s="2">
        <v>716</v>
      </c>
      <c r="Q16" s="2">
        <v>740</v>
      </c>
      <c r="R16" s="2">
        <v>6841</v>
      </c>
      <c r="S16" s="2">
        <v>7304</v>
      </c>
      <c r="T16" s="14">
        <f t="shared" si="1"/>
        <v>1168</v>
      </c>
      <c r="U16" s="14"/>
      <c r="V16" s="14"/>
    </row>
    <row r="17" spans="1:22" ht="14.25" customHeight="1" x14ac:dyDescent="0.2">
      <c r="A17" s="1">
        <f t="shared" si="0"/>
        <v>6</v>
      </c>
      <c r="C17" s="15" t="s">
        <v>154</v>
      </c>
      <c r="D17" s="15" t="s">
        <v>155</v>
      </c>
      <c r="E17" s="2">
        <v>8846</v>
      </c>
      <c r="F17" s="2">
        <v>7872</v>
      </c>
      <c r="G17" s="2">
        <v>8290</v>
      </c>
      <c r="H17" s="2">
        <v>6751</v>
      </c>
      <c r="I17" s="2">
        <v>14074</v>
      </c>
      <c r="J17" s="2">
        <v>17372</v>
      </c>
      <c r="K17" s="2">
        <v>4808</v>
      </c>
      <c r="L17" s="2"/>
      <c r="M17" s="2"/>
      <c r="N17" s="2"/>
      <c r="O17" s="2">
        <v>16582</v>
      </c>
      <c r="P17" s="2">
        <v>11766</v>
      </c>
      <c r="Q17" s="2">
        <v>11599</v>
      </c>
      <c r="R17" s="2">
        <v>15693</v>
      </c>
      <c r="S17" s="2">
        <v>18585</v>
      </c>
      <c r="T17" s="14">
        <f t="shared" si="1"/>
        <v>16582</v>
      </c>
      <c r="U17" s="14"/>
      <c r="V17" s="14"/>
    </row>
    <row r="18" spans="1:22" ht="14.25" customHeight="1" x14ac:dyDescent="0.2">
      <c r="A18" s="1">
        <f t="shared" si="0"/>
        <v>7</v>
      </c>
      <c r="C18" s="15" t="s">
        <v>156</v>
      </c>
      <c r="D18" s="15" t="s">
        <v>157</v>
      </c>
      <c r="E18" s="2">
        <v>73</v>
      </c>
      <c r="F18" s="2">
        <v>83</v>
      </c>
      <c r="G18" s="2">
        <v>116</v>
      </c>
      <c r="H18" s="2">
        <v>318</v>
      </c>
      <c r="I18" s="2">
        <v>502</v>
      </c>
      <c r="J18" s="2">
        <v>578</v>
      </c>
      <c r="K18" s="2">
        <v>513</v>
      </c>
      <c r="L18" s="2"/>
      <c r="M18" s="2"/>
      <c r="N18" s="2"/>
      <c r="O18" s="2">
        <v>641</v>
      </c>
      <c r="P18" s="2">
        <v>489</v>
      </c>
      <c r="Q18" s="2">
        <v>257</v>
      </c>
      <c r="R18" s="2">
        <v>61</v>
      </c>
      <c r="S18" s="2">
        <v>62</v>
      </c>
      <c r="T18" s="14">
        <f t="shared" si="1"/>
        <v>641</v>
      </c>
      <c r="U18" s="14"/>
      <c r="V18" s="14"/>
    </row>
    <row r="19" spans="1:22" s="5" customFormat="1" ht="14.25" customHeight="1" x14ac:dyDescent="0.25">
      <c r="A19" s="1">
        <f t="shared" si="0"/>
        <v>8</v>
      </c>
      <c r="B19" s="1"/>
      <c r="C19" s="15" t="s">
        <v>68</v>
      </c>
      <c r="D19" s="15" t="s">
        <v>69</v>
      </c>
      <c r="E19" s="2">
        <v>7657</v>
      </c>
      <c r="F19" s="2">
        <v>7493</v>
      </c>
      <c r="G19" s="2">
        <v>7742</v>
      </c>
      <c r="H19" s="2">
        <v>6649</v>
      </c>
      <c r="I19" s="2">
        <v>6369</v>
      </c>
      <c r="J19" s="2">
        <v>6388</v>
      </c>
      <c r="K19" s="2">
        <v>5793</v>
      </c>
      <c r="L19" s="2"/>
      <c r="M19" s="2"/>
      <c r="N19" s="2"/>
      <c r="O19" s="2">
        <v>6499</v>
      </c>
      <c r="P19" s="2">
        <v>6083</v>
      </c>
      <c r="Q19" s="2">
        <v>6688</v>
      </c>
      <c r="R19" s="2">
        <v>8492</v>
      </c>
      <c r="S19" s="2">
        <v>6905</v>
      </c>
      <c r="T19" s="14">
        <f t="shared" si="1"/>
        <v>6499</v>
      </c>
      <c r="U19" s="14"/>
      <c r="V19" s="14"/>
    </row>
    <row r="20" spans="1:22" s="5" customFormat="1" ht="14.25" customHeight="1" x14ac:dyDescent="0.25">
      <c r="A20" s="1">
        <f t="shared" si="0"/>
        <v>9</v>
      </c>
      <c r="B20" s="1"/>
      <c r="C20" s="15" t="s">
        <v>170</v>
      </c>
      <c r="D20" s="15" t="s">
        <v>171</v>
      </c>
      <c r="E20" s="2">
        <v>10000</v>
      </c>
      <c r="F20" s="2">
        <v>10000</v>
      </c>
      <c r="G20" s="2">
        <v>6486</v>
      </c>
      <c r="H20" s="2">
        <v>10000</v>
      </c>
      <c r="I20" s="2">
        <v>10000</v>
      </c>
      <c r="J20" s="2">
        <v>10000</v>
      </c>
      <c r="K20" s="2">
        <v>8754</v>
      </c>
      <c r="L20" s="2"/>
      <c r="M20" s="2"/>
      <c r="N20" s="2"/>
      <c r="O20" s="2">
        <v>8777</v>
      </c>
      <c r="P20" s="2">
        <v>10000</v>
      </c>
      <c r="Q20" s="2">
        <v>10000</v>
      </c>
      <c r="R20" s="2">
        <v>9563</v>
      </c>
      <c r="S20" s="2">
        <v>6388</v>
      </c>
      <c r="T20" s="14">
        <f t="shared" si="1"/>
        <v>8777</v>
      </c>
      <c r="U20" s="14"/>
      <c r="V20" s="14"/>
    </row>
    <row r="21" spans="1:22" ht="14.25" customHeight="1" x14ac:dyDescent="0.2">
      <c r="A21" s="1">
        <f t="shared" si="0"/>
        <v>10</v>
      </c>
      <c r="C21" s="15" t="s">
        <v>172</v>
      </c>
      <c r="D21" s="15" t="s">
        <v>173</v>
      </c>
      <c r="E21" s="2">
        <v>1937</v>
      </c>
      <c r="F21" s="2">
        <v>2996</v>
      </c>
      <c r="G21" s="2">
        <v>0</v>
      </c>
      <c r="H21" s="2">
        <v>1060</v>
      </c>
      <c r="I21" s="2">
        <v>1257</v>
      </c>
      <c r="J21" s="2">
        <v>1438</v>
      </c>
      <c r="K21" s="2">
        <v>0</v>
      </c>
      <c r="L21" s="2"/>
      <c r="M21" s="2"/>
      <c r="N21" s="2"/>
      <c r="O21" s="2">
        <v>0</v>
      </c>
      <c r="P21" s="2">
        <v>2141</v>
      </c>
      <c r="Q21" s="2">
        <v>206</v>
      </c>
      <c r="R21" s="2">
        <v>0</v>
      </c>
      <c r="S21" s="2">
        <v>0</v>
      </c>
      <c r="T21" s="14">
        <f t="shared" si="1"/>
        <v>0</v>
      </c>
      <c r="U21" s="14"/>
      <c r="V21" s="14"/>
    </row>
    <row r="22" spans="1:22" ht="14.25" customHeight="1" x14ac:dyDescent="0.2">
      <c r="A22" s="1">
        <f t="shared" si="0"/>
        <v>11</v>
      </c>
      <c r="C22" s="15" t="s">
        <v>70</v>
      </c>
      <c r="D22" s="15" t="s">
        <v>47</v>
      </c>
      <c r="E22" s="2">
        <v>35</v>
      </c>
      <c r="F22" s="2">
        <v>47</v>
      </c>
      <c r="G22" s="2">
        <v>575</v>
      </c>
      <c r="H22" s="2">
        <v>1073</v>
      </c>
      <c r="I22" s="2">
        <v>1175</v>
      </c>
      <c r="J22" s="2">
        <v>1130</v>
      </c>
      <c r="K22" s="2">
        <v>689</v>
      </c>
      <c r="L22" s="2"/>
      <c r="M22" s="2"/>
      <c r="N22" s="2"/>
      <c r="O22" s="2">
        <v>944</v>
      </c>
      <c r="P22" s="2">
        <v>840</v>
      </c>
      <c r="Q22" s="2">
        <v>836</v>
      </c>
      <c r="R22" s="2">
        <v>233</v>
      </c>
      <c r="S22" s="2">
        <v>228</v>
      </c>
      <c r="T22" s="14">
        <f t="shared" si="1"/>
        <v>944</v>
      </c>
      <c r="U22" s="14"/>
      <c r="V22" s="14"/>
    </row>
    <row r="23" spans="1:22" ht="14.25" customHeight="1" x14ac:dyDescent="0.2">
      <c r="A23" s="1">
        <f t="shared" si="0"/>
        <v>12</v>
      </c>
      <c r="C23" s="15" t="s">
        <v>71</v>
      </c>
      <c r="D23" s="15" t="s">
        <v>19</v>
      </c>
      <c r="E23" s="2">
        <v>149516</v>
      </c>
      <c r="F23" s="2">
        <v>164285</v>
      </c>
      <c r="G23" s="2">
        <v>152198</v>
      </c>
      <c r="H23" s="2">
        <v>205571</v>
      </c>
      <c r="I23" s="2">
        <v>252750</v>
      </c>
      <c r="J23" s="2">
        <v>278972</v>
      </c>
      <c r="K23" s="2">
        <v>276949</v>
      </c>
      <c r="L23" s="2"/>
      <c r="M23" s="2"/>
      <c r="N23" s="2"/>
      <c r="O23" s="2">
        <v>282692</v>
      </c>
      <c r="P23" s="2">
        <v>262107</v>
      </c>
      <c r="Q23" s="2">
        <v>233364</v>
      </c>
      <c r="R23" s="2">
        <v>153912</v>
      </c>
      <c r="S23" s="2">
        <v>171110</v>
      </c>
      <c r="T23" s="14">
        <f t="shared" si="1"/>
        <v>282692</v>
      </c>
      <c r="U23" s="14"/>
      <c r="V23" s="14"/>
    </row>
    <row r="24" spans="1:22" ht="14.25" customHeight="1" x14ac:dyDescent="0.2">
      <c r="A24" s="1">
        <f t="shared" si="0"/>
        <v>13</v>
      </c>
      <c r="C24" s="15" t="s">
        <v>72</v>
      </c>
      <c r="D24" s="15" t="s">
        <v>20</v>
      </c>
      <c r="E24" s="2">
        <v>5160</v>
      </c>
      <c r="F24" s="2">
        <v>5231</v>
      </c>
      <c r="G24" s="2">
        <v>4676</v>
      </c>
      <c r="H24" s="2">
        <v>7479</v>
      </c>
      <c r="I24" s="2">
        <v>8070</v>
      </c>
      <c r="J24" s="2">
        <v>8941</v>
      </c>
      <c r="K24" s="2">
        <v>8644</v>
      </c>
      <c r="L24" s="2"/>
      <c r="M24" s="2"/>
      <c r="N24" s="2"/>
      <c r="O24" s="2">
        <v>9064</v>
      </c>
      <c r="P24" s="2">
        <v>8461</v>
      </c>
      <c r="Q24" s="2">
        <v>7631</v>
      </c>
      <c r="R24" s="2">
        <v>5106</v>
      </c>
      <c r="S24" s="2">
        <v>5558</v>
      </c>
      <c r="T24" s="14">
        <f t="shared" si="1"/>
        <v>9064</v>
      </c>
      <c r="U24" s="14"/>
      <c r="V24" s="14"/>
    </row>
    <row r="25" spans="1:22" s="5" customFormat="1" ht="14.25" customHeight="1" x14ac:dyDescent="0.25">
      <c r="A25" s="1">
        <f t="shared" si="0"/>
        <v>14</v>
      </c>
      <c r="B25" s="1"/>
      <c r="C25" s="15" t="s">
        <v>174</v>
      </c>
      <c r="D25" s="15" t="s">
        <v>175</v>
      </c>
      <c r="E25" s="2">
        <v>230</v>
      </c>
      <c r="F25" s="2">
        <v>216</v>
      </c>
      <c r="G25" s="2">
        <v>202</v>
      </c>
      <c r="H25" s="2">
        <v>173</v>
      </c>
      <c r="I25" s="2">
        <v>173</v>
      </c>
      <c r="J25" s="2">
        <v>202</v>
      </c>
      <c r="K25" s="2">
        <v>173</v>
      </c>
      <c r="L25" s="2"/>
      <c r="M25" s="2"/>
      <c r="N25" s="2"/>
      <c r="O25" s="2">
        <v>187</v>
      </c>
      <c r="P25" s="2">
        <v>187</v>
      </c>
      <c r="Q25" s="2">
        <v>202</v>
      </c>
      <c r="R25" s="2">
        <v>101</v>
      </c>
      <c r="S25" s="2">
        <v>115</v>
      </c>
      <c r="T25" s="14">
        <f t="shared" si="1"/>
        <v>187</v>
      </c>
      <c r="U25" s="14"/>
      <c r="V25" s="14"/>
    </row>
    <row r="26" spans="1:22" s="5" customFormat="1" ht="14.25" customHeight="1" x14ac:dyDescent="0.25">
      <c r="A26" s="1">
        <f t="shared" si="0"/>
        <v>15</v>
      </c>
      <c r="B26" s="1"/>
      <c r="C26" s="15" t="s">
        <v>165</v>
      </c>
      <c r="D26" s="15" t="s">
        <v>166</v>
      </c>
      <c r="E26" s="2">
        <v>3624</v>
      </c>
      <c r="F26" s="2">
        <v>2063</v>
      </c>
      <c r="G26" s="2">
        <v>1317</v>
      </c>
      <c r="H26" s="2">
        <v>1976</v>
      </c>
      <c r="I26" s="2">
        <v>1032</v>
      </c>
      <c r="J26" s="2">
        <v>599</v>
      </c>
      <c r="K26" s="2">
        <v>1443</v>
      </c>
      <c r="L26" s="2"/>
      <c r="M26" s="2"/>
      <c r="N26" s="2"/>
      <c r="O26" s="2">
        <v>1053</v>
      </c>
      <c r="P26" s="2">
        <v>721</v>
      </c>
      <c r="Q26" s="2">
        <v>2336</v>
      </c>
      <c r="R26" s="2">
        <v>2418</v>
      </c>
      <c r="S26" s="2">
        <v>3468</v>
      </c>
      <c r="T26" s="14">
        <f t="shared" si="1"/>
        <v>1053</v>
      </c>
      <c r="U26" s="14"/>
      <c r="V26" s="14"/>
    </row>
    <row r="27" spans="1:22" s="5" customFormat="1" ht="14.25" customHeight="1" x14ac:dyDescent="0.25">
      <c r="A27" s="1">
        <f t="shared" si="0"/>
        <v>16</v>
      </c>
      <c r="B27" s="1"/>
      <c r="C27" s="15" t="s">
        <v>73</v>
      </c>
      <c r="D27" s="15" t="s">
        <v>21</v>
      </c>
      <c r="E27" s="2">
        <v>54915</v>
      </c>
      <c r="F27" s="2">
        <v>52480</v>
      </c>
      <c r="G27" s="2">
        <v>52784</v>
      </c>
      <c r="H27" s="2">
        <v>63670</v>
      </c>
      <c r="I27" s="2">
        <v>71436</v>
      </c>
      <c r="J27" s="2">
        <v>74463</v>
      </c>
      <c r="K27" s="2">
        <v>74353</v>
      </c>
      <c r="L27" s="2"/>
      <c r="M27" s="2"/>
      <c r="N27" s="2"/>
      <c r="O27" s="2">
        <v>73499</v>
      </c>
      <c r="P27" s="2">
        <v>71435</v>
      </c>
      <c r="Q27" s="2">
        <v>68056</v>
      </c>
      <c r="R27" s="2">
        <v>52541</v>
      </c>
      <c r="S27" s="2">
        <v>54213</v>
      </c>
      <c r="T27" s="14">
        <f t="shared" si="1"/>
        <v>73499</v>
      </c>
      <c r="U27" s="14"/>
      <c r="V27" s="14"/>
    </row>
    <row r="28" spans="1:22" s="5" customFormat="1" ht="14.25" customHeight="1" x14ac:dyDescent="0.25">
      <c r="A28" s="1">
        <f t="shared" si="0"/>
        <v>17</v>
      </c>
      <c r="B28" s="1"/>
      <c r="C28" s="15" t="s">
        <v>74</v>
      </c>
      <c r="D28" s="15" t="s">
        <v>22</v>
      </c>
      <c r="E28" s="2">
        <v>13290</v>
      </c>
      <c r="F28" s="2">
        <v>12939</v>
      </c>
      <c r="G28" s="2">
        <v>12461</v>
      </c>
      <c r="H28" s="2">
        <v>15487</v>
      </c>
      <c r="I28" s="2">
        <v>17378</v>
      </c>
      <c r="J28" s="2">
        <v>17331</v>
      </c>
      <c r="K28" s="2">
        <v>15622</v>
      </c>
      <c r="L28" s="2"/>
      <c r="M28" s="2"/>
      <c r="N28" s="2"/>
      <c r="O28" s="2">
        <v>17415</v>
      </c>
      <c r="P28" s="2">
        <v>18593</v>
      </c>
      <c r="Q28" s="2">
        <v>16879</v>
      </c>
      <c r="R28" s="2">
        <v>14377</v>
      </c>
      <c r="S28" s="2">
        <v>15969</v>
      </c>
      <c r="T28" s="14">
        <f t="shared" si="1"/>
        <v>17415</v>
      </c>
      <c r="U28" s="14"/>
      <c r="V28" s="14"/>
    </row>
    <row r="29" spans="1:22" s="5" customFormat="1" ht="14.25" customHeight="1" x14ac:dyDescent="0.25">
      <c r="A29" s="1">
        <f t="shared" si="0"/>
        <v>18</v>
      </c>
      <c r="B29" s="1"/>
      <c r="C29" s="15" t="s">
        <v>75</v>
      </c>
      <c r="D29" s="15" t="s">
        <v>23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2128</v>
      </c>
      <c r="L29" s="2"/>
      <c r="M29" s="2"/>
      <c r="N29" s="2"/>
      <c r="O29" s="2">
        <v>2225</v>
      </c>
      <c r="P29" s="2">
        <v>2322</v>
      </c>
      <c r="Q29" s="2">
        <v>1847</v>
      </c>
      <c r="R29" s="2">
        <v>1631</v>
      </c>
      <c r="S29" s="2">
        <v>2160</v>
      </c>
      <c r="T29" s="14">
        <f t="shared" si="1"/>
        <v>2225</v>
      </c>
      <c r="U29" s="14"/>
      <c r="V29" s="14"/>
    </row>
    <row r="30" spans="1:22" s="5" customFormat="1" ht="14.25" customHeight="1" x14ac:dyDescent="0.25">
      <c r="A30" s="1">
        <f t="shared" si="0"/>
        <v>19</v>
      </c>
      <c r="B30" s="1"/>
      <c r="C30" s="15" t="s">
        <v>78</v>
      </c>
      <c r="D30" s="15" t="s">
        <v>79</v>
      </c>
      <c r="E30" s="2">
        <v>46084</v>
      </c>
      <c r="F30" s="2">
        <v>16189</v>
      </c>
      <c r="G30" s="2">
        <v>40400</v>
      </c>
      <c r="H30" s="2">
        <v>40400</v>
      </c>
      <c r="I30" s="2">
        <v>38362</v>
      </c>
      <c r="J30" s="2">
        <v>40400</v>
      </c>
      <c r="K30" s="2">
        <v>40400</v>
      </c>
      <c r="L30" s="2"/>
      <c r="M30" s="2"/>
      <c r="N30" s="2"/>
      <c r="O30" s="2">
        <v>40400</v>
      </c>
      <c r="P30" s="2">
        <v>40400</v>
      </c>
      <c r="Q30" s="2">
        <v>40400</v>
      </c>
      <c r="R30" s="2">
        <v>40400</v>
      </c>
      <c r="S30" s="2">
        <v>40400</v>
      </c>
      <c r="T30" s="14">
        <f t="shared" si="1"/>
        <v>40400</v>
      </c>
      <c r="U30" s="14"/>
      <c r="V30" s="14"/>
    </row>
    <row r="31" spans="1:22" s="5" customFormat="1" ht="14.25" customHeight="1" x14ac:dyDescent="0.25">
      <c r="A31" s="1">
        <f t="shared" si="0"/>
        <v>20</v>
      </c>
      <c r="B31" s="1"/>
      <c r="C31" s="15" t="s">
        <v>80</v>
      </c>
      <c r="D31" s="15" t="s">
        <v>48</v>
      </c>
      <c r="E31" s="2">
        <v>6192</v>
      </c>
      <c r="F31" s="2">
        <v>5516</v>
      </c>
      <c r="G31" s="2">
        <v>5478</v>
      </c>
      <c r="H31" s="2">
        <v>0</v>
      </c>
      <c r="I31" s="2">
        <v>0</v>
      </c>
      <c r="J31" s="2">
        <v>0</v>
      </c>
      <c r="K31" s="2">
        <v>0</v>
      </c>
      <c r="L31" s="2"/>
      <c r="M31" s="2"/>
      <c r="N31" s="2"/>
      <c r="O31" s="2">
        <v>0</v>
      </c>
      <c r="P31" s="2">
        <v>0</v>
      </c>
      <c r="Q31" s="2">
        <v>0</v>
      </c>
      <c r="R31" s="2">
        <v>6061</v>
      </c>
      <c r="S31" s="2">
        <v>6483</v>
      </c>
      <c r="T31" s="14">
        <f t="shared" si="1"/>
        <v>0</v>
      </c>
      <c r="U31" s="14"/>
      <c r="V31" s="14"/>
    </row>
    <row r="32" spans="1:22" s="5" customFormat="1" ht="14.25" customHeight="1" x14ac:dyDescent="0.25">
      <c r="A32" s="1">
        <f t="shared" si="0"/>
        <v>21</v>
      </c>
      <c r="B32" s="1"/>
      <c r="C32" s="15" t="s">
        <v>176</v>
      </c>
      <c r="D32" s="15" t="s">
        <v>177</v>
      </c>
      <c r="E32" s="2">
        <v>119</v>
      </c>
      <c r="F32" s="2">
        <v>2052</v>
      </c>
      <c r="G32" s="2">
        <v>2722</v>
      </c>
      <c r="H32" s="2">
        <v>2668</v>
      </c>
      <c r="I32" s="2">
        <v>2365</v>
      </c>
      <c r="J32" s="2">
        <v>2484</v>
      </c>
      <c r="K32" s="2">
        <v>0</v>
      </c>
      <c r="L32" s="2"/>
      <c r="M32" s="2"/>
      <c r="N32" s="2"/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14">
        <f t="shared" si="1"/>
        <v>0</v>
      </c>
      <c r="U32" s="14"/>
      <c r="V32" s="14"/>
    </row>
    <row r="33" spans="1:24" s="5" customFormat="1" ht="14.25" customHeight="1" x14ac:dyDescent="0.25">
      <c r="A33" s="1">
        <f t="shared" si="0"/>
        <v>22</v>
      </c>
      <c r="B33" s="1"/>
      <c r="C33" s="15" t="s">
        <v>81</v>
      </c>
      <c r="D33" s="15" t="s">
        <v>178</v>
      </c>
      <c r="E33" s="2">
        <v>1450</v>
      </c>
      <c r="F33" s="2">
        <v>1228</v>
      </c>
      <c r="G33" s="2">
        <v>1200</v>
      </c>
      <c r="H33" s="2">
        <v>1274</v>
      </c>
      <c r="I33" s="2">
        <v>1679</v>
      </c>
      <c r="J33" s="2">
        <v>1804</v>
      </c>
      <c r="K33" s="2">
        <v>1754</v>
      </c>
      <c r="L33" s="2"/>
      <c r="M33" s="2"/>
      <c r="N33" s="2"/>
      <c r="O33" s="2">
        <v>1472</v>
      </c>
      <c r="P33" s="2">
        <v>1541</v>
      </c>
      <c r="Q33" s="2">
        <v>1381</v>
      </c>
      <c r="R33" s="2">
        <v>1859</v>
      </c>
      <c r="S33" s="2">
        <v>3147</v>
      </c>
      <c r="T33" s="14">
        <f t="shared" si="1"/>
        <v>1472</v>
      </c>
      <c r="U33" s="14"/>
      <c r="V33" s="14"/>
    </row>
    <row r="34" spans="1:24" s="5" customFormat="1" ht="14.25" customHeight="1" x14ac:dyDescent="0.25">
      <c r="A34" s="1">
        <f t="shared" si="0"/>
        <v>23</v>
      </c>
      <c r="B34" s="1"/>
      <c r="C34" s="15" t="s">
        <v>82</v>
      </c>
      <c r="D34" s="15" t="s">
        <v>178</v>
      </c>
      <c r="E34" s="2">
        <v>3550</v>
      </c>
      <c r="F34" s="2">
        <v>3772</v>
      </c>
      <c r="G34" s="2">
        <v>3800</v>
      </c>
      <c r="H34" s="2">
        <v>3726</v>
      </c>
      <c r="I34" s="2">
        <v>3321</v>
      </c>
      <c r="J34" s="2">
        <v>3196</v>
      </c>
      <c r="K34" s="2">
        <v>3246</v>
      </c>
      <c r="L34" s="2"/>
      <c r="M34" s="2"/>
      <c r="N34" s="2"/>
      <c r="O34" s="2">
        <v>3528</v>
      </c>
      <c r="P34" s="2">
        <v>3459</v>
      </c>
      <c r="Q34" s="2">
        <v>3619</v>
      </c>
      <c r="R34" s="2">
        <v>0</v>
      </c>
      <c r="S34" s="2">
        <v>0</v>
      </c>
      <c r="T34" s="14">
        <f t="shared" si="1"/>
        <v>3528</v>
      </c>
      <c r="U34" s="14"/>
      <c r="V34" s="14"/>
    </row>
    <row r="35" spans="1:24" s="5" customFormat="1" ht="14.25" customHeight="1" x14ac:dyDescent="0.25">
      <c r="A35" s="1">
        <f t="shared" si="0"/>
        <v>24</v>
      </c>
      <c r="B35" s="1"/>
      <c r="C35" s="15" t="s">
        <v>76</v>
      </c>
      <c r="D35" s="15" t="s">
        <v>77</v>
      </c>
      <c r="E35" s="2">
        <v>18126</v>
      </c>
      <c r="F35" s="2">
        <v>15951</v>
      </c>
      <c r="G35" s="2">
        <v>15000</v>
      </c>
      <c r="H35" s="2">
        <v>22413</v>
      </c>
      <c r="I35" s="2">
        <v>30874</v>
      </c>
      <c r="J35" s="2">
        <v>40957</v>
      </c>
      <c r="K35" s="2">
        <v>41953</v>
      </c>
      <c r="L35" s="2"/>
      <c r="M35" s="2"/>
      <c r="N35" s="2"/>
      <c r="O35" s="2">
        <v>60004</v>
      </c>
      <c r="P35" s="2">
        <v>54970</v>
      </c>
      <c r="Q35" s="2">
        <v>47496</v>
      </c>
      <c r="R35" s="2">
        <v>37927</v>
      </c>
      <c r="S35" s="2">
        <v>35114</v>
      </c>
      <c r="T35" s="14">
        <f t="shared" si="1"/>
        <v>60004</v>
      </c>
      <c r="U35" s="14"/>
      <c r="V35" s="14"/>
    </row>
    <row r="36" spans="1:24" s="5" customFormat="1" ht="14.25" customHeight="1" x14ac:dyDescent="0.25">
      <c r="A36" s="1">
        <f t="shared" si="0"/>
        <v>25</v>
      </c>
      <c r="B36" s="1"/>
      <c r="C36" s="15" t="s">
        <v>83</v>
      </c>
      <c r="D36" s="15" t="s">
        <v>24</v>
      </c>
      <c r="E36" s="2">
        <v>1597</v>
      </c>
      <c r="F36" s="2">
        <v>11</v>
      </c>
      <c r="G36" s="2">
        <v>8</v>
      </c>
      <c r="H36" s="2">
        <v>24</v>
      </c>
      <c r="I36" s="2">
        <v>26</v>
      </c>
      <c r="J36" s="2">
        <v>11</v>
      </c>
      <c r="K36" s="2">
        <v>20</v>
      </c>
      <c r="L36" s="2"/>
      <c r="M36" s="2"/>
      <c r="N36" s="2"/>
      <c r="O36" s="2">
        <v>20</v>
      </c>
      <c r="P36" s="2">
        <v>21</v>
      </c>
      <c r="Q36" s="2">
        <v>24</v>
      </c>
      <c r="R36" s="2">
        <v>1464</v>
      </c>
      <c r="S36" s="2">
        <v>608</v>
      </c>
      <c r="T36" s="14">
        <f t="shared" si="1"/>
        <v>20</v>
      </c>
      <c r="U36" s="14"/>
      <c r="V36" s="14"/>
    </row>
    <row r="37" spans="1:24" s="5" customFormat="1" ht="14.25" customHeight="1" x14ac:dyDescent="0.25">
      <c r="A37" s="1">
        <f t="shared" si="0"/>
        <v>26</v>
      </c>
      <c r="B37" s="1"/>
      <c r="C37" s="15" t="s">
        <v>179</v>
      </c>
      <c r="D37" s="15" t="s">
        <v>180</v>
      </c>
      <c r="E37" s="2">
        <v>101</v>
      </c>
      <c r="F37" s="2">
        <v>133</v>
      </c>
      <c r="G37" s="2">
        <v>161</v>
      </c>
      <c r="H37" s="2">
        <v>759</v>
      </c>
      <c r="I37" s="2">
        <v>941</v>
      </c>
      <c r="J37" s="2">
        <v>1281</v>
      </c>
      <c r="K37" s="2">
        <v>1219</v>
      </c>
      <c r="L37" s="2"/>
      <c r="M37" s="2"/>
      <c r="N37" s="2"/>
      <c r="O37" s="2">
        <v>965</v>
      </c>
      <c r="P37" s="2">
        <v>953</v>
      </c>
      <c r="Q37" s="2">
        <v>629</v>
      </c>
      <c r="R37" s="2">
        <v>0</v>
      </c>
      <c r="S37" s="2">
        <v>0</v>
      </c>
      <c r="T37" s="14">
        <f t="shared" si="1"/>
        <v>965</v>
      </c>
      <c r="U37" s="14"/>
      <c r="V37" s="14"/>
    </row>
    <row r="38" spans="1:24" s="5" customFormat="1" ht="14.25" customHeight="1" x14ac:dyDescent="0.25">
      <c r="A38" s="1">
        <f t="shared" si="0"/>
        <v>27</v>
      </c>
      <c r="B38" s="1"/>
      <c r="C38" s="15" t="s">
        <v>84</v>
      </c>
      <c r="D38" s="15" t="s">
        <v>25</v>
      </c>
      <c r="E38" s="2">
        <v>2673</v>
      </c>
      <c r="F38" s="2">
        <v>6432</v>
      </c>
      <c r="G38" s="2">
        <v>6461</v>
      </c>
      <c r="H38" s="2">
        <v>12347</v>
      </c>
      <c r="I38" s="2">
        <v>12514</v>
      </c>
      <c r="J38" s="2">
        <v>13283</v>
      </c>
      <c r="K38" s="2">
        <v>11949</v>
      </c>
      <c r="L38" s="2"/>
      <c r="M38" s="2"/>
      <c r="N38" s="2"/>
      <c r="O38" s="2">
        <v>11727</v>
      </c>
      <c r="P38" s="2">
        <v>12060</v>
      </c>
      <c r="Q38" s="2">
        <v>8590</v>
      </c>
      <c r="R38" s="2">
        <v>4084</v>
      </c>
      <c r="S38" s="2">
        <v>5922</v>
      </c>
      <c r="T38" s="14">
        <f t="shared" si="1"/>
        <v>11727</v>
      </c>
      <c r="U38" s="14"/>
      <c r="V38" s="14"/>
    </row>
    <row r="39" spans="1:24" s="5" customFormat="1" ht="14.25" customHeight="1" x14ac:dyDescent="0.25">
      <c r="A39" s="1">
        <f t="shared" si="0"/>
        <v>28</v>
      </c>
      <c r="B39" s="1"/>
      <c r="C39" s="15" t="s">
        <v>85</v>
      </c>
      <c r="D39" s="15" t="s">
        <v>86</v>
      </c>
      <c r="E39" s="2">
        <v>0</v>
      </c>
      <c r="F39" s="2">
        <v>0</v>
      </c>
      <c r="G39" s="2">
        <v>6926</v>
      </c>
      <c r="H39" s="2">
        <v>6990</v>
      </c>
      <c r="I39" s="2">
        <v>0</v>
      </c>
      <c r="J39" s="2">
        <v>9107</v>
      </c>
      <c r="K39" s="2">
        <v>9971</v>
      </c>
      <c r="L39" s="2"/>
      <c r="M39" s="2"/>
      <c r="N39" s="2"/>
      <c r="O39" s="2">
        <v>9323</v>
      </c>
      <c r="P39" s="2">
        <v>9021</v>
      </c>
      <c r="Q39" s="2">
        <v>9539</v>
      </c>
      <c r="R39" s="2">
        <v>6558</v>
      </c>
      <c r="S39" s="2">
        <v>6213</v>
      </c>
      <c r="T39" s="14">
        <f t="shared" si="1"/>
        <v>9323</v>
      </c>
      <c r="U39" s="14"/>
      <c r="V39" s="14"/>
    </row>
    <row r="40" spans="1:24" s="5" customFormat="1" ht="14.25" customHeight="1" x14ac:dyDescent="0.25">
      <c r="A40" s="1">
        <f t="shared" si="0"/>
        <v>29</v>
      </c>
      <c r="B40" s="1"/>
      <c r="C40" s="15" t="s">
        <v>87</v>
      </c>
      <c r="D40" s="15" t="s">
        <v>88</v>
      </c>
      <c r="E40" s="2">
        <v>22077</v>
      </c>
      <c r="F40" s="2">
        <v>22344</v>
      </c>
      <c r="G40" s="2">
        <v>20862</v>
      </c>
      <c r="H40" s="2">
        <v>22684</v>
      </c>
      <c r="I40" s="2">
        <v>20039</v>
      </c>
      <c r="J40" s="2">
        <v>17304</v>
      </c>
      <c r="K40" s="2">
        <v>13800</v>
      </c>
      <c r="L40" s="2"/>
      <c r="M40" s="2"/>
      <c r="N40" s="2"/>
      <c r="O40" s="2">
        <v>21940</v>
      </c>
      <c r="P40" s="2">
        <v>20916</v>
      </c>
      <c r="Q40" s="2">
        <v>14997</v>
      </c>
      <c r="R40" s="2">
        <v>0</v>
      </c>
      <c r="S40" s="2">
        <v>0</v>
      </c>
      <c r="T40" s="14">
        <f t="shared" si="1"/>
        <v>21940</v>
      </c>
      <c r="U40" s="14"/>
      <c r="V40" s="14"/>
    </row>
    <row r="41" spans="1:24" s="5" customFormat="1" ht="14.25" customHeight="1" x14ac:dyDescent="0.25">
      <c r="A41" s="1">
        <f t="shared" si="0"/>
        <v>30</v>
      </c>
      <c r="B41" s="1"/>
      <c r="C41" s="15" t="s">
        <v>181</v>
      </c>
      <c r="D41" s="15" t="s">
        <v>182</v>
      </c>
      <c r="E41" s="2">
        <v>16000</v>
      </c>
      <c r="F41" s="2">
        <v>16000</v>
      </c>
      <c r="G41" s="2">
        <v>15115</v>
      </c>
      <c r="H41" s="2">
        <v>16000</v>
      </c>
      <c r="I41" s="2">
        <v>16000</v>
      </c>
      <c r="J41" s="2">
        <v>16000</v>
      </c>
      <c r="K41" s="2">
        <v>16000</v>
      </c>
      <c r="L41" s="2"/>
      <c r="M41" s="2"/>
      <c r="N41" s="2"/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14">
        <f t="shared" si="1"/>
        <v>0</v>
      </c>
      <c r="U41" s="14"/>
      <c r="V41" s="14"/>
    </row>
    <row r="42" spans="1:24" ht="14.25" customHeight="1" x14ac:dyDescent="0.2">
      <c r="A42" s="1">
        <f t="shared" si="0"/>
        <v>31</v>
      </c>
      <c r="C42" s="15" t="s">
        <v>183</v>
      </c>
      <c r="D42" s="15" t="s">
        <v>184</v>
      </c>
      <c r="E42" s="2">
        <v>36575</v>
      </c>
      <c r="F42" s="2">
        <v>37023</v>
      </c>
      <c r="G42" s="2">
        <v>33593</v>
      </c>
      <c r="H42" s="2">
        <v>59310</v>
      </c>
      <c r="I42" s="2">
        <v>61112</v>
      </c>
      <c r="J42" s="2">
        <v>61069</v>
      </c>
      <c r="K42" s="2">
        <v>54210</v>
      </c>
      <c r="L42" s="2"/>
      <c r="M42" s="46" t="str">
        <f>N5</f>
        <v>PAGE 1 OF 24</v>
      </c>
      <c r="N42" s="46" t="str">
        <f>N4</f>
        <v>Supplemental Attachment 6</v>
      </c>
      <c r="O42" s="2">
        <v>76725</v>
      </c>
      <c r="P42" s="2">
        <v>66655</v>
      </c>
      <c r="Q42" s="2">
        <v>53201</v>
      </c>
      <c r="R42" s="2">
        <v>35378</v>
      </c>
      <c r="S42" s="2">
        <v>34746</v>
      </c>
      <c r="T42" s="14">
        <f t="shared" si="1"/>
        <v>76725</v>
      </c>
      <c r="U42" s="14"/>
      <c r="V42" s="14"/>
      <c r="W42" s="44" t="str">
        <f>X5</f>
        <v>PAGE 2 OF 24</v>
      </c>
      <c r="X42" s="45" t="str">
        <f>X4</f>
        <v>Supplemental Attachment 6</v>
      </c>
    </row>
    <row r="43" spans="1:24" ht="14.25" customHeight="1" x14ac:dyDescent="0.2">
      <c r="A43" s="1">
        <f t="shared" si="0"/>
        <v>32</v>
      </c>
      <c r="C43" s="15" t="s">
        <v>185</v>
      </c>
      <c r="D43" s="15" t="s">
        <v>186</v>
      </c>
      <c r="E43" s="2">
        <v>6663</v>
      </c>
      <c r="F43" s="2">
        <v>7932</v>
      </c>
      <c r="G43" s="2">
        <v>8199</v>
      </c>
      <c r="H43" s="2">
        <v>10053</v>
      </c>
      <c r="I43" s="2">
        <v>9987</v>
      </c>
      <c r="J43" s="2">
        <v>10374</v>
      </c>
      <c r="K43" s="2">
        <v>9789</v>
      </c>
      <c r="L43" s="2"/>
      <c r="M43" s="46"/>
      <c r="N43" s="46"/>
      <c r="O43" s="2">
        <v>12097</v>
      </c>
      <c r="P43" s="2">
        <v>11218</v>
      </c>
      <c r="Q43" s="2">
        <v>9587</v>
      </c>
      <c r="R43" s="2">
        <v>7971</v>
      </c>
      <c r="S43" s="2">
        <v>6990</v>
      </c>
      <c r="T43" s="14">
        <f t="shared" si="1"/>
        <v>12097</v>
      </c>
      <c r="U43" s="14"/>
      <c r="V43" s="14"/>
      <c r="W43" s="44"/>
      <c r="X43" s="45"/>
    </row>
    <row r="44" spans="1:24" ht="14.25" customHeight="1" x14ac:dyDescent="0.2">
      <c r="A44" s="1">
        <f t="shared" si="0"/>
        <v>33</v>
      </c>
      <c r="C44" s="15" t="s">
        <v>149</v>
      </c>
      <c r="D44" s="15" t="s">
        <v>150</v>
      </c>
      <c r="E44" s="2">
        <v>516</v>
      </c>
      <c r="F44" s="2">
        <v>548</v>
      </c>
      <c r="G44" s="2">
        <v>532</v>
      </c>
      <c r="H44" s="2">
        <v>825</v>
      </c>
      <c r="I44" s="2">
        <v>1086</v>
      </c>
      <c r="J44" s="2">
        <v>1213</v>
      </c>
      <c r="K44" s="2">
        <v>1170</v>
      </c>
      <c r="L44" s="2"/>
      <c r="M44" s="46"/>
      <c r="N44" s="46"/>
      <c r="O44" s="2">
        <v>1263</v>
      </c>
      <c r="P44" s="2">
        <v>1352</v>
      </c>
      <c r="Q44" s="2">
        <v>1024</v>
      </c>
      <c r="R44" s="2">
        <v>462</v>
      </c>
      <c r="S44" s="2">
        <v>640</v>
      </c>
      <c r="T44" s="14">
        <f t="shared" si="1"/>
        <v>1263</v>
      </c>
      <c r="U44" s="14"/>
      <c r="V44" s="14"/>
      <c r="W44" s="44"/>
      <c r="X44" s="45"/>
    </row>
    <row r="45" spans="1:24" ht="14.25" customHeight="1" x14ac:dyDescent="0.2">
      <c r="A45" s="1">
        <f t="shared" si="0"/>
        <v>34</v>
      </c>
      <c r="C45" s="15" t="s">
        <v>151</v>
      </c>
      <c r="D45" s="15" t="s">
        <v>152</v>
      </c>
      <c r="E45" s="2">
        <v>5403</v>
      </c>
      <c r="F45" s="2">
        <v>6781</v>
      </c>
      <c r="G45" s="2">
        <v>6081</v>
      </c>
      <c r="H45" s="2">
        <v>7114</v>
      </c>
      <c r="I45" s="2">
        <v>6941</v>
      </c>
      <c r="J45" s="2">
        <v>7842</v>
      </c>
      <c r="K45" s="2">
        <v>7362</v>
      </c>
      <c r="L45" s="2"/>
      <c r="M45" s="46"/>
      <c r="N45" s="46"/>
      <c r="O45" s="2">
        <v>7854</v>
      </c>
      <c r="P45" s="2">
        <v>8378</v>
      </c>
      <c r="Q45" s="2">
        <v>7162</v>
      </c>
      <c r="R45" s="2">
        <v>6444</v>
      </c>
      <c r="S45" s="2">
        <v>6288</v>
      </c>
      <c r="T45" s="14">
        <f t="shared" si="1"/>
        <v>7854</v>
      </c>
      <c r="U45" s="14"/>
      <c r="V45" s="14"/>
      <c r="W45" s="44"/>
      <c r="X45" s="45"/>
    </row>
    <row r="46" spans="1:24" ht="14.25" customHeight="1" x14ac:dyDescent="0.2">
      <c r="A46" s="1">
        <f t="shared" si="0"/>
        <v>35</v>
      </c>
      <c r="C46" s="15" t="s">
        <v>187</v>
      </c>
      <c r="D46" s="15" t="s">
        <v>153</v>
      </c>
      <c r="E46" s="2">
        <v>416</v>
      </c>
      <c r="F46" s="2">
        <v>329</v>
      </c>
      <c r="G46" s="2">
        <v>565</v>
      </c>
      <c r="H46" s="2">
        <v>697</v>
      </c>
      <c r="I46" s="2">
        <v>1083</v>
      </c>
      <c r="J46" s="2">
        <v>1072</v>
      </c>
      <c r="K46" s="2">
        <v>1458</v>
      </c>
      <c r="L46" s="2"/>
      <c r="M46" s="46"/>
      <c r="N46" s="46"/>
      <c r="O46" s="2">
        <v>1861</v>
      </c>
      <c r="P46" s="2">
        <v>1988</v>
      </c>
      <c r="Q46" s="2">
        <v>1446</v>
      </c>
      <c r="R46" s="2">
        <v>1350</v>
      </c>
      <c r="S46" s="2">
        <v>1597</v>
      </c>
      <c r="T46" s="14">
        <f t="shared" si="1"/>
        <v>1861</v>
      </c>
      <c r="U46" s="14"/>
      <c r="V46" s="14"/>
      <c r="W46" s="44"/>
      <c r="X46" s="45"/>
    </row>
    <row r="47" spans="1:24" ht="14.25" customHeight="1" x14ac:dyDescent="0.2">
      <c r="A47" s="1">
        <f t="shared" si="0"/>
        <v>36</v>
      </c>
      <c r="C47" s="15" t="s">
        <v>188</v>
      </c>
      <c r="D47" s="15" t="s">
        <v>158</v>
      </c>
      <c r="E47" s="2">
        <v>777</v>
      </c>
      <c r="F47" s="2">
        <v>812</v>
      </c>
      <c r="G47" s="2">
        <v>1210</v>
      </c>
      <c r="H47" s="2">
        <v>1906</v>
      </c>
      <c r="I47" s="2">
        <v>1779</v>
      </c>
      <c r="J47" s="2">
        <v>1857</v>
      </c>
      <c r="K47" s="2">
        <v>1426</v>
      </c>
      <c r="L47" s="2"/>
      <c r="M47" s="46"/>
      <c r="N47" s="46"/>
      <c r="O47" s="2">
        <v>849</v>
      </c>
      <c r="P47" s="2">
        <v>877</v>
      </c>
      <c r="Q47" s="2">
        <v>1038</v>
      </c>
      <c r="R47" s="2">
        <v>742</v>
      </c>
      <c r="S47" s="2">
        <v>1091</v>
      </c>
      <c r="T47" s="14">
        <f t="shared" si="1"/>
        <v>849</v>
      </c>
      <c r="U47" s="14"/>
      <c r="V47" s="14"/>
      <c r="W47" s="44"/>
      <c r="X47" s="45"/>
    </row>
    <row r="48" spans="1:24" ht="14.25" customHeight="1" x14ac:dyDescent="0.2">
      <c r="E48" s="10"/>
      <c r="F48" s="10"/>
      <c r="G48" s="10"/>
      <c r="H48" s="10"/>
      <c r="I48" s="10"/>
      <c r="J48" s="10"/>
      <c r="K48" s="10"/>
      <c r="L48" s="10"/>
      <c r="M48" s="46"/>
      <c r="N48" s="46"/>
      <c r="O48" s="10"/>
      <c r="P48" s="10"/>
      <c r="Q48" s="10"/>
      <c r="R48" s="10"/>
      <c r="S48" s="14"/>
      <c r="T48" s="14"/>
      <c r="U48" s="14"/>
      <c r="V48" s="14"/>
      <c r="W48" s="44"/>
      <c r="X48" s="45"/>
    </row>
    <row r="49" spans="1:24" ht="14.25" customHeight="1" x14ac:dyDescent="0.2">
      <c r="A49" s="1">
        <f>A47+1</f>
        <v>37</v>
      </c>
      <c r="D49" s="1" t="s">
        <v>5</v>
      </c>
      <c r="E49" s="17">
        <f t="shared" ref="E49:K49" si="2">SUM(E12:E48)</f>
        <v>773097</v>
      </c>
      <c r="F49" s="17">
        <f t="shared" si="2"/>
        <v>727583</v>
      </c>
      <c r="G49" s="17">
        <f t="shared" si="2"/>
        <v>699770</v>
      </c>
      <c r="H49" s="17">
        <f t="shared" si="2"/>
        <v>778739</v>
      </c>
      <c r="I49" s="17">
        <f t="shared" si="2"/>
        <v>1017889</v>
      </c>
      <c r="J49" s="17">
        <f t="shared" si="2"/>
        <v>1158927</v>
      </c>
      <c r="K49" s="17">
        <f t="shared" si="2"/>
        <v>1139714</v>
      </c>
      <c r="L49" s="17"/>
      <c r="M49" s="46"/>
      <c r="N49" s="46"/>
      <c r="O49" s="17">
        <f t="shared" ref="O49:T49" si="3">SUM(O12:O48)</f>
        <v>1147796</v>
      </c>
      <c r="P49" s="17">
        <f t="shared" si="3"/>
        <v>1087499</v>
      </c>
      <c r="Q49" s="17">
        <f t="shared" si="3"/>
        <v>917015</v>
      </c>
      <c r="R49" s="17">
        <f t="shared" si="3"/>
        <v>753805</v>
      </c>
      <c r="S49" s="17">
        <f t="shared" si="3"/>
        <v>736933</v>
      </c>
      <c r="T49" s="17">
        <f t="shared" si="3"/>
        <v>1147796</v>
      </c>
      <c r="U49" s="17"/>
      <c r="V49" s="17"/>
      <c r="W49" s="44"/>
      <c r="X49" s="45"/>
    </row>
    <row r="50" spans="1:24" ht="14.25" customHeight="1" x14ac:dyDescent="0.2">
      <c r="E50" s="17"/>
      <c r="F50" s="17"/>
      <c r="G50" s="17"/>
      <c r="H50" s="17"/>
      <c r="I50" s="17"/>
      <c r="J50" s="17"/>
      <c r="K50" s="17"/>
      <c r="L50" s="17"/>
      <c r="M50" s="46"/>
      <c r="N50" s="46"/>
      <c r="O50" s="17"/>
      <c r="P50" s="17"/>
      <c r="Q50" s="17"/>
      <c r="R50" s="17"/>
      <c r="S50" s="17"/>
      <c r="T50" s="17"/>
      <c r="U50" s="17"/>
      <c r="V50" s="17"/>
      <c r="W50" s="44"/>
      <c r="X50" s="45"/>
    </row>
    <row r="51" spans="1:24" ht="14.25" customHeight="1" x14ac:dyDescent="0.2">
      <c r="E51" s="17"/>
      <c r="F51" s="17"/>
      <c r="G51" s="17"/>
      <c r="H51" s="17"/>
      <c r="I51" s="17"/>
      <c r="J51" s="17"/>
      <c r="K51" s="17"/>
      <c r="L51" s="17"/>
      <c r="M51" s="46"/>
      <c r="N51" s="46"/>
      <c r="O51" s="17"/>
      <c r="P51" s="17"/>
      <c r="Q51" s="17"/>
      <c r="R51" s="17"/>
      <c r="S51" s="17"/>
      <c r="T51" s="17"/>
      <c r="U51" s="17"/>
      <c r="V51" s="17"/>
      <c r="W51" s="44"/>
      <c r="X51" s="45"/>
    </row>
    <row r="52" spans="1:24" ht="14.25" customHeight="1" x14ac:dyDescent="0.2">
      <c r="E52" s="17"/>
      <c r="F52" s="17"/>
      <c r="G52" s="17"/>
      <c r="H52" s="17"/>
      <c r="I52" s="17"/>
      <c r="J52" s="17"/>
      <c r="K52" s="17"/>
      <c r="L52" s="17"/>
      <c r="M52" s="46"/>
      <c r="N52" s="46"/>
      <c r="O52" s="17"/>
      <c r="P52" s="17"/>
      <c r="Q52" s="17"/>
      <c r="R52" s="17"/>
      <c r="S52" s="17"/>
      <c r="T52" s="17"/>
      <c r="U52" s="17"/>
      <c r="V52" s="17"/>
      <c r="W52" s="44"/>
      <c r="X52" s="45"/>
    </row>
    <row r="53" spans="1:24" ht="64.5" customHeight="1" x14ac:dyDescent="0.2">
      <c r="E53" s="17"/>
      <c r="F53" s="17"/>
      <c r="G53" s="17"/>
      <c r="H53" s="17"/>
      <c r="I53" s="17"/>
      <c r="J53" s="17"/>
      <c r="K53" s="17"/>
      <c r="L53" s="17"/>
      <c r="M53" s="46"/>
      <c r="N53" s="46"/>
      <c r="O53" s="17"/>
      <c r="P53" s="17"/>
      <c r="Q53" s="17"/>
      <c r="R53" s="17"/>
      <c r="S53" s="17"/>
      <c r="T53" s="17"/>
      <c r="U53" s="17"/>
      <c r="V53" s="17"/>
      <c r="W53" s="44"/>
      <c r="X53" s="45"/>
    </row>
    <row r="54" spans="1:24" x14ac:dyDescent="0.2">
      <c r="A54" s="16" t="str">
        <f>A1</f>
        <v>EL PASO ELECTRIC COMPANY</v>
      </c>
      <c r="N54" s="38" t="str">
        <f>N1</f>
        <v>SOAH Docket No. 473-21-2606</v>
      </c>
      <c r="O54" s="16"/>
      <c r="X54" s="38" t="str">
        <f>X1</f>
        <v>SOAH Docket No. 473-21-2606</v>
      </c>
    </row>
    <row r="55" spans="1:24" x14ac:dyDescent="0.2">
      <c r="A55" s="16" t="str">
        <f>A2</f>
        <v>UNADJUSTED DATA BY RATE CLASS</v>
      </c>
      <c r="N55" s="38" t="str">
        <f>N2</f>
        <v>PUC Docket No. 52195</v>
      </c>
      <c r="O55" s="16"/>
      <c r="X55" s="38" t="str">
        <f>X2</f>
        <v>PUC Docket No. 52195</v>
      </c>
    </row>
    <row r="56" spans="1:24" x14ac:dyDescent="0.2">
      <c r="A56" s="16" t="str">
        <f>A3</f>
        <v>FOR THE YEAR ENDED DECEMBER 31, 2010</v>
      </c>
      <c r="N56" s="38" t="str">
        <f>N3</f>
        <v>OPUC's 1st, Q. No. OPUC 1-5</v>
      </c>
      <c r="O56" s="16"/>
      <c r="X56" s="38" t="str">
        <f>X3</f>
        <v>OPUC's 1st, Q. No. OPUC 1-5</v>
      </c>
    </row>
    <row r="57" spans="1:24" x14ac:dyDescent="0.2">
      <c r="A57" s="16"/>
      <c r="N57" s="38" t="str">
        <f>N4</f>
        <v>Supplemental Attachment 6</v>
      </c>
      <c r="O57" s="16"/>
      <c r="X57" s="38" t="str">
        <f>X4</f>
        <v>Supplemental Attachment 6</v>
      </c>
    </row>
    <row r="58" spans="1:24" x14ac:dyDescent="0.2">
      <c r="A58" s="16"/>
      <c r="N58" s="34" t="s">
        <v>127</v>
      </c>
      <c r="O58" s="16"/>
      <c r="X58" s="34" t="s">
        <v>128</v>
      </c>
    </row>
    <row r="59" spans="1:24" x14ac:dyDescent="0.2">
      <c r="A59" s="16"/>
      <c r="O59" s="16"/>
    </row>
    <row r="60" spans="1:24" x14ac:dyDescent="0.2">
      <c r="C60" s="6" t="s">
        <v>2</v>
      </c>
      <c r="D60" s="6" t="s">
        <v>7</v>
      </c>
      <c r="E60" s="34" t="s">
        <v>8</v>
      </c>
      <c r="F60" s="34" t="s">
        <v>9</v>
      </c>
      <c r="G60" s="34" t="s">
        <v>10</v>
      </c>
      <c r="H60" s="34" t="s">
        <v>11</v>
      </c>
      <c r="I60" s="34" t="s">
        <v>12</v>
      </c>
      <c r="J60" s="34" t="s">
        <v>13</v>
      </c>
      <c r="K60" s="34" t="s">
        <v>40</v>
      </c>
      <c r="L60" s="6"/>
      <c r="M60" s="6"/>
      <c r="N60" s="6"/>
      <c r="O60" s="34" t="s">
        <v>8</v>
      </c>
      <c r="P60" s="34" t="s">
        <v>9</v>
      </c>
      <c r="Q60" s="34" t="s">
        <v>10</v>
      </c>
      <c r="R60" s="34" t="s">
        <v>11</v>
      </c>
      <c r="S60" s="18" t="s">
        <v>12</v>
      </c>
      <c r="T60" s="18" t="s">
        <v>13</v>
      </c>
      <c r="U60" s="18"/>
      <c r="V60" s="18"/>
    </row>
    <row r="62" spans="1:24" x14ac:dyDescent="0.2">
      <c r="A62" s="3" t="s">
        <v>0</v>
      </c>
      <c r="B62" s="3"/>
      <c r="C62" s="1" t="s">
        <v>15</v>
      </c>
      <c r="D62" s="30" t="s">
        <v>56</v>
      </c>
      <c r="E62" s="34" t="str">
        <f>E$9</f>
        <v>January</v>
      </c>
      <c r="F62" s="34" t="str">
        <f t="shared" ref="F62:K62" si="4">F$9</f>
        <v>February</v>
      </c>
      <c r="G62" s="34" t="str">
        <f t="shared" si="4"/>
        <v>March</v>
      </c>
      <c r="H62" s="34" t="str">
        <f t="shared" si="4"/>
        <v>April</v>
      </c>
      <c r="I62" s="34" t="str">
        <f t="shared" si="4"/>
        <v>May</v>
      </c>
      <c r="J62" s="34" t="str">
        <f t="shared" si="4"/>
        <v>June</v>
      </c>
      <c r="K62" s="34" t="str">
        <f t="shared" si="4"/>
        <v>July</v>
      </c>
      <c r="L62" s="6"/>
      <c r="M62" s="6"/>
      <c r="N62" s="6"/>
      <c r="O62" s="34" t="str">
        <f t="shared" ref="O62:S62" si="5">O$9</f>
        <v>August</v>
      </c>
      <c r="P62" s="34" t="str">
        <f t="shared" si="5"/>
        <v>September</v>
      </c>
      <c r="Q62" s="34" t="str">
        <f t="shared" si="5"/>
        <v>October</v>
      </c>
      <c r="R62" s="34" t="str">
        <f t="shared" si="5"/>
        <v>November</v>
      </c>
      <c r="S62" s="34" t="str">
        <f t="shared" si="5"/>
        <v>December</v>
      </c>
      <c r="T62" s="39" t="s">
        <v>161</v>
      </c>
      <c r="U62" s="18"/>
      <c r="V62" s="18"/>
      <c r="W62" s="16"/>
      <c r="X62" s="16"/>
    </row>
    <row r="63" spans="1:24" x14ac:dyDescent="0.2">
      <c r="A63" s="8" t="s">
        <v>1</v>
      </c>
      <c r="B63" s="8"/>
      <c r="C63" s="23" t="s">
        <v>16</v>
      </c>
      <c r="D63" s="25" t="s">
        <v>45</v>
      </c>
      <c r="E63" s="29">
        <f>E$10</f>
        <v>2010</v>
      </c>
      <c r="F63" s="29">
        <f t="shared" ref="F63:K63" si="6">F$10</f>
        <v>2010</v>
      </c>
      <c r="G63" s="29">
        <f t="shared" si="6"/>
        <v>2010</v>
      </c>
      <c r="H63" s="29">
        <f t="shared" si="6"/>
        <v>2010</v>
      </c>
      <c r="I63" s="29">
        <f t="shared" si="6"/>
        <v>2010</v>
      </c>
      <c r="J63" s="29">
        <f t="shared" si="6"/>
        <v>2010</v>
      </c>
      <c r="K63" s="29">
        <f t="shared" si="6"/>
        <v>2010</v>
      </c>
      <c r="L63" s="9"/>
      <c r="M63" s="9"/>
      <c r="N63" s="9"/>
      <c r="O63" s="29">
        <f t="shared" ref="O63:S63" si="7">O$10</f>
        <v>2010</v>
      </c>
      <c r="P63" s="29">
        <f t="shared" si="7"/>
        <v>2010</v>
      </c>
      <c r="Q63" s="29">
        <f t="shared" si="7"/>
        <v>2010</v>
      </c>
      <c r="R63" s="29">
        <f t="shared" si="7"/>
        <v>2010</v>
      </c>
      <c r="S63" s="29">
        <f t="shared" si="7"/>
        <v>2010</v>
      </c>
      <c r="T63" s="40" t="s">
        <v>162</v>
      </c>
      <c r="U63" s="24"/>
      <c r="V63" s="24"/>
      <c r="W63" s="16"/>
      <c r="X63" s="16"/>
    </row>
    <row r="64" spans="1:24" x14ac:dyDescent="0.2">
      <c r="T64" s="7"/>
      <c r="U64" s="7"/>
      <c r="V64" s="7"/>
    </row>
    <row r="65" spans="1:22" x14ac:dyDescent="0.2">
      <c r="A65" s="1">
        <f t="shared" ref="A65:A83" si="8">A64+1</f>
        <v>1</v>
      </c>
      <c r="C65" s="1" t="s">
        <v>112</v>
      </c>
      <c r="D65" s="1" t="s">
        <v>46</v>
      </c>
      <c r="E65" s="10">
        <v>99982</v>
      </c>
      <c r="F65" s="10">
        <v>93717</v>
      </c>
      <c r="G65" s="10">
        <v>76827</v>
      </c>
      <c r="H65" s="10">
        <v>56776</v>
      </c>
      <c r="I65" s="10">
        <v>81366</v>
      </c>
      <c r="J65" s="10">
        <v>115272</v>
      </c>
      <c r="K65" s="10">
        <v>146306</v>
      </c>
      <c r="L65" s="10"/>
      <c r="M65" s="10"/>
      <c r="N65" s="10"/>
      <c r="O65" s="10">
        <v>120447</v>
      </c>
      <c r="P65" s="10">
        <v>120010</v>
      </c>
      <c r="Q65" s="10">
        <v>96779</v>
      </c>
      <c r="R65" s="10">
        <v>103278</v>
      </c>
      <c r="S65" s="10">
        <v>85816</v>
      </c>
      <c r="T65" s="14">
        <f t="shared" ref="T65:T83" si="9">O65</f>
        <v>120447</v>
      </c>
      <c r="U65" s="14"/>
      <c r="V65" s="14"/>
    </row>
    <row r="66" spans="1:22" x14ac:dyDescent="0.2">
      <c r="A66" s="1">
        <f t="shared" si="8"/>
        <v>2</v>
      </c>
      <c r="C66" s="1" t="s">
        <v>105</v>
      </c>
      <c r="D66" s="15" t="s">
        <v>122</v>
      </c>
      <c r="E66" s="10">
        <v>18454</v>
      </c>
      <c r="F66" s="10">
        <v>16020</v>
      </c>
      <c r="G66" s="10">
        <v>12826</v>
      </c>
      <c r="H66" s="10">
        <v>13325</v>
      </c>
      <c r="I66" s="10">
        <v>41105</v>
      </c>
      <c r="J66" s="10">
        <v>48181</v>
      </c>
      <c r="K66" s="10">
        <v>48990</v>
      </c>
      <c r="L66" s="10"/>
      <c r="M66" s="10"/>
      <c r="N66" s="10"/>
      <c r="O66" s="10">
        <v>52491</v>
      </c>
      <c r="P66" s="10">
        <v>47668</v>
      </c>
      <c r="Q66" s="10">
        <v>39803</v>
      </c>
      <c r="R66" s="10">
        <v>19933</v>
      </c>
      <c r="S66" s="10">
        <v>20873</v>
      </c>
      <c r="T66" s="14">
        <f t="shared" si="9"/>
        <v>52491</v>
      </c>
      <c r="U66" s="14"/>
      <c r="V66" s="14"/>
    </row>
    <row r="67" spans="1:22" x14ac:dyDescent="0.2">
      <c r="A67" s="1">
        <f t="shared" si="8"/>
        <v>3</v>
      </c>
      <c r="C67" s="1" t="s">
        <v>89</v>
      </c>
      <c r="D67" s="1" t="s">
        <v>19</v>
      </c>
      <c r="E67" s="10">
        <v>36024</v>
      </c>
      <c r="F67" s="10">
        <v>37033</v>
      </c>
      <c r="G67" s="10">
        <v>40880</v>
      </c>
      <c r="H67" s="10">
        <v>32921</v>
      </c>
      <c r="I67" s="10">
        <v>32042</v>
      </c>
      <c r="J67" s="10">
        <v>50101</v>
      </c>
      <c r="K67" s="10">
        <v>52647</v>
      </c>
      <c r="L67" s="10"/>
      <c r="M67" s="10"/>
      <c r="N67" s="10"/>
      <c r="O67" s="10">
        <v>53376</v>
      </c>
      <c r="P67" s="10">
        <v>46835</v>
      </c>
      <c r="Q67" s="10">
        <v>43066</v>
      </c>
      <c r="R67" s="10">
        <v>36977</v>
      </c>
      <c r="S67" s="10">
        <v>38995</v>
      </c>
      <c r="T67" s="14">
        <f t="shared" si="9"/>
        <v>53376</v>
      </c>
      <c r="U67" s="14"/>
      <c r="V67" s="14"/>
    </row>
    <row r="68" spans="1:22" x14ac:dyDescent="0.2">
      <c r="A68" s="1">
        <f t="shared" si="8"/>
        <v>4</v>
      </c>
      <c r="C68" s="1" t="s">
        <v>90</v>
      </c>
      <c r="D68" s="1" t="s">
        <v>20</v>
      </c>
      <c r="E68" s="10">
        <v>2173</v>
      </c>
      <c r="F68" s="10">
        <v>2299</v>
      </c>
      <c r="G68" s="10">
        <v>2366</v>
      </c>
      <c r="H68" s="10">
        <v>2446</v>
      </c>
      <c r="I68" s="10">
        <v>1690</v>
      </c>
      <c r="J68" s="10">
        <v>2982</v>
      </c>
      <c r="K68" s="10">
        <v>3015</v>
      </c>
      <c r="L68" s="10"/>
      <c r="M68" s="10"/>
      <c r="N68" s="10"/>
      <c r="O68" s="10">
        <v>2715</v>
      </c>
      <c r="P68" s="10">
        <v>2665</v>
      </c>
      <c r="Q68" s="10">
        <v>2564</v>
      </c>
      <c r="R68" s="10">
        <v>2100</v>
      </c>
      <c r="S68" s="10">
        <v>2148</v>
      </c>
      <c r="T68" s="14">
        <f t="shared" si="9"/>
        <v>2715</v>
      </c>
      <c r="U68" s="14"/>
      <c r="V68" s="14"/>
    </row>
    <row r="69" spans="1:22" x14ac:dyDescent="0.2">
      <c r="A69" s="1">
        <f t="shared" si="8"/>
        <v>5</v>
      </c>
      <c r="C69" s="1" t="s">
        <v>113</v>
      </c>
      <c r="D69" s="1" t="s">
        <v>47</v>
      </c>
      <c r="E69" s="10">
        <v>325</v>
      </c>
      <c r="F69" s="10">
        <v>348</v>
      </c>
      <c r="G69" s="10">
        <v>4826</v>
      </c>
      <c r="H69" s="10">
        <v>6619</v>
      </c>
      <c r="I69" s="10">
        <v>9866</v>
      </c>
      <c r="J69" s="10">
        <v>9773</v>
      </c>
      <c r="K69" s="10">
        <v>6113</v>
      </c>
      <c r="L69" s="10"/>
      <c r="M69" s="10"/>
      <c r="N69" s="10"/>
      <c r="O69" s="10">
        <v>7792</v>
      </c>
      <c r="P69" s="10">
        <v>7569</v>
      </c>
      <c r="Q69" s="10">
        <v>7253</v>
      </c>
      <c r="R69" s="10">
        <v>2555</v>
      </c>
      <c r="S69" s="10">
        <v>1926</v>
      </c>
      <c r="T69" s="14">
        <f t="shared" si="9"/>
        <v>7792</v>
      </c>
      <c r="U69" s="14"/>
      <c r="V69" s="14"/>
    </row>
    <row r="70" spans="1:22" x14ac:dyDescent="0.2">
      <c r="A70" s="1">
        <f t="shared" si="8"/>
        <v>6</v>
      </c>
      <c r="C70" s="1" t="s">
        <v>114</v>
      </c>
      <c r="D70" s="1" t="s">
        <v>26</v>
      </c>
      <c r="E70" s="10">
        <v>6249</v>
      </c>
      <c r="F70" s="10">
        <v>6376</v>
      </c>
      <c r="G70" s="10">
        <v>6217</v>
      </c>
      <c r="H70" s="10">
        <v>7574</v>
      </c>
      <c r="I70" s="10">
        <v>8808</v>
      </c>
      <c r="J70" s="10">
        <v>9947</v>
      </c>
      <c r="K70" s="10">
        <v>7727</v>
      </c>
      <c r="L70" s="10"/>
      <c r="M70" s="10"/>
      <c r="N70" s="10"/>
      <c r="O70" s="10">
        <v>13245</v>
      </c>
      <c r="P70" s="10">
        <v>11856</v>
      </c>
      <c r="Q70" s="10">
        <v>8497</v>
      </c>
      <c r="R70" s="10">
        <v>6569</v>
      </c>
      <c r="S70" s="10">
        <v>5834</v>
      </c>
      <c r="T70" s="14">
        <f t="shared" si="9"/>
        <v>13245</v>
      </c>
      <c r="U70" s="14"/>
      <c r="V70" s="14"/>
    </row>
    <row r="71" spans="1:22" x14ac:dyDescent="0.2">
      <c r="A71" s="1">
        <f t="shared" si="8"/>
        <v>7</v>
      </c>
      <c r="C71" s="1" t="s">
        <v>91</v>
      </c>
      <c r="D71" s="1" t="s">
        <v>27</v>
      </c>
      <c r="E71" s="10">
        <v>3266</v>
      </c>
      <c r="F71" s="10">
        <v>2801</v>
      </c>
      <c r="G71" s="10">
        <v>3775</v>
      </c>
      <c r="H71" s="10">
        <v>4399</v>
      </c>
      <c r="I71" s="10">
        <v>4955</v>
      </c>
      <c r="J71" s="10">
        <v>4469</v>
      </c>
      <c r="K71" s="10">
        <v>4348</v>
      </c>
      <c r="L71" s="10"/>
      <c r="M71" s="10"/>
      <c r="N71" s="10"/>
      <c r="O71" s="10">
        <v>4723</v>
      </c>
      <c r="P71" s="10">
        <v>4577</v>
      </c>
      <c r="Q71" s="10">
        <v>3323</v>
      </c>
      <c r="R71" s="10">
        <v>4118</v>
      </c>
      <c r="S71" s="10">
        <v>4113</v>
      </c>
      <c r="T71" s="14">
        <f t="shared" si="9"/>
        <v>4723</v>
      </c>
      <c r="U71" s="14"/>
      <c r="V71" s="14"/>
    </row>
    <row r="72" spans="1:22" x14ac:dyDescent="0.2">
      <c r="A72" s="1">
        <f t="shared" si="8"/>
        <v>8</v>
      </c>
      <c r="C72" s="1" t="s">
        <v>92</v>
      </c>
      <c r="D72" s="1" t="s">
        <v>28</v>
      </c>
      <c r="E72" s="10">
        <v>366</v>
      </c>
      <c r="F72" s="10">
        <v>360</v>
      </c>
      <c r="G72" s="10">
        <v>399</v>
      </c>
      <c r="H72" s="10">
        <v>364</v>
      </c>
      <c r="I72" s="10">
        <v>447</v>
      </c>
      <c r="J72" s="10">
        <v>404</v>
      </c>
      <c r="K72" s="10">
        <v>386</v>
      </c>
      <c r="L72" s="10"/>
      <c r="M72" s="10"/>
      <c r="N72" s="10"/>
      <c r="O72" s="10">
        <v>422</v>
      </c>
      <c r="P72" s="10">
        <v>432</v>
      </c>
      <c r="Q72" s="10">
        <v>474</v>
      </c>
      <c r="R72" s="10">
        <v>483</v>
      </c>
      <c r="S72" s="10">
        <v>436</v>
      </c>
      <c r="T72" s="14">
        <f t="shared" si="9"/>
        <v>422</v>
      </c>
      <c r="U72" s="14"/>
      <c r="V72" s="14"/>
    </row>
    <row r="73" spans="1:22" x14ac:dyDescent="0.2">
      <c r="A73" s="1">
        <f t="shared" si="8"/>
        <v>9</v>
      </c>
      <c r="C73" s="1" t="s">
        <v>93</v>
      </c>
      <c r="D73" s="1" t="s">
        <v>21</v>
      </c>
      <c r="E73" s="10">
        <v>9257</v>
      </c>
      <c r="F73" s="10">
        <v>9820</v>
      </c>
      <c r="G73" s="10">
        <v>9589</v>
      </c>
      <c r="H73" s="10">
        <v>11007</v>
      </c>
      <c r="I73" s="10">
        <v>11743</v>
      </c>
      <c r="J73" s="10">
        <v>11868</v>
      </c>
      <c r="K73" s="10">
        <v>12789</v>
      </c>
      <c r="L73" s="10"/>
      <c r="M73" s="10"/>
      <c r="N73" s="10"/>
      <c r="O73" s="10">
        <v>12170</v>
      </c>
      <c r="P73" s="10">
        <v>11947</v>
      </c>
      <c r="Q73" s="10">
        <v>10787</v>
      </c>
      <c r="R73" s="10">
        <v>9701</v>
      </c>
      <c r="S73" s="10">
        <v>9711</v>
      </c>
      <c r="T73" s="14">
        <f t="shared" si="9"/>
        <v>12170</v>
      </c>
      <c r="U73" s="14"/>
      <c r="V73" s="14"/>
    </row>
    <row r="74" spans="1:22" x14ac:dyDescent="0.2">
      <c r="A74" s="1">
        <f t="shared" si="8"/>
        <v>10</v>
      </c>
      <c r="C74" s="1" t="s">
        <v>94</v>
      </c>
      <c r="D74" s="1" t="s">
        <v>22</v>
      </c>
      <c r="E74" s="10">
        <v>5591</v>
      </c>
      <c r="F74" s="10">
        <v>5764</v>
      </c>
      <c r="G74" s="10">
        <v>5994</v>
      </c>
      <c r="H74" s="10">
        <v>4783</v>
      </c>
      <c r="I74" s="10">
        <v>6000</v>
      </c>
      <c r="J74" s="10">
        <v>6652</v>
      </c>
      <c r="K74" s="10">
        <v>5437</v>
      </c>
      <c r="L74" s="10"/>
      <c r="M74" s="10"/>
      <c r="N74" s="10"/>
      <c r="O74" s="10">
        <v>6280</v>
      </c>
      <c r="P74" s="10">
        <v>5765</v>
      </c>
      <c r="Q74" s="10">
        <v>4937</v>
      </c>
      <c r="R74" s="10">
        <v>5236</v>
      </c>
      <c r="S74" s="10">
        <v>4898</v>
      </c>
      <c r="T74" s="14">
        <f t="shared" si="9"/>
        <v>6280</v>
      </c>
      <c r="U74" s="14"/>
      <c r="V74" s="14"/>
    </row>
    <row r="75" spans="1:22" x14ac:dyDescent="0.2">
      <c r="A75" s="1">
        <f t="shared" si="8"/>
        <v>11</v>
      </c>
      <c r="C75" s="1" t="s">
        <v>95</v>
      </c>
      <c r="D75" s="1" t="s">
        <v>96</v>
      </c>
      <c r="E75" s="10">
        <v>12161</v>
      </c>
      <c r="F75" s="10">
        <v>11310</v>
      </c>
      <c r="G75" s="10">
        <v>10868</v>
      </c>
      <c r="H75" s="10">
        <v>13478</v>
      </c>
      <c r="I75" s="10">
        <v>15281</v>
      </c>
      <c r="J75" s="10">
        <v>16577</v>
      </c>
      <c r="K75" s="10">
        <v>15655</v>
      </c>
      <c r="L75" s="10"/>
      <c r="M75" s="10"/>
      <c r="N75" s="10"/>
      <c r="O75" s="10">
        <v>17079</v>
      </c>
      <c r="P75" s="10">
        <v>15450</v>
      </c>
      <c r="Q75" s="10">
        <v>12068</v>
      </c>
      <c r="R75" s="10">
        <v>11277</v>
      </c>
      <c r="S75" s="10">
        <v>10867</v>
      </c>
      <c r="T75" s="14">
        <f t="shared" si="9"/>
        <v>17079</v>
      </c>
      <c r="U75" s="14"/>
      <c r="V75" s="14"/>
    </row>
    <row r="76" spans="1:22" x14ac:dyDescent="0.2">
      <c r="A76" s="1">
        <f t="shared" si="8"/>
        <v>12</v>
      </c>
      <c r="C76" s="1" t="s">
        <v>97</v>
      </c>
      <c r="D76" s="1" t="s">
        <v>98</v>
      </c>
      <c r="E76" s="10">
        <v>8418</v>
      </c>
      <c r="F76" s="10">
        <v>9217</v>
      </c>
      <c r="G76" s="10">
        <v>8271</v>
      </c>
      <c r="H76" s="10">
        <v>11662</v>
      </c>
      <c r="I76" s="10">
        <v>14052</v>
      </c>
      <c r="J76" s="10">
        <v>16893</v>
      </c>
      <c r="K76" s="10">
        <v>15540</v>
      </c>
      <c r="L76" s="10"/>
      <c r="M76" s="10"/>
      <c r="N76" s="10"/>
      <c r="O76" s="10">
        <v>16416</v>
      </c>
      <c r="P76" s="10">
        <v>14368</v>
      </c>
      <c r="Q76" s="10">
        <v>12076</v>
      </c>
      <c r="R76" s="10">
        <v>9115</v>
      </c>
      <c r="S76" s="10">
        <v>9549</v>
      </c>
      <c r="T76" s="14">
        <f t="shared" si="9"/>
        <v>16416</v>
      </c>
      <c r="U76" s="14"/>
      <c r="V76" s="14"/>
    </row>
    <row r="77" spans="1:22" x14ac:dyDescent="0.2">
      <c r="A77" s="1">
        <f t="shared" si="8"/>
        <v>13</v>
      </c>
      <c r="C77" s="1" t="s">
        <v>115</v>
      </c>
      <c r="D77" s="1" t="s">
        <v>51</v>
      </c>
      <c r="E77" s="10">
        <v>710</v>
      </c>
      <c r="F77" s="10">
        <v>704</v>
      </c>
      <c r="G77" s="10">
        <v>721</v>
      </c>
      <c r="H77" s="10">
        <v>0</v>
      </c>
      <c r="I77" s="10">
        <v>0</v>
      </c>
      <c r="J77" s="10">
        <v>0</v>
      </c>
      <c r="K77" s="10">
        <v>0</v>
      </c>
      <c r="L77" s="10"/>
      <c r="M77" s="10"/>
      <c r="N77" s="10"/>
      <c r="O77" s="10">
        <v>0</v>
      </c>
      <c r="P77" s="10">
        <v>0</v>
      </c>
      <c r="Q77" s="10">
        <v>0</v>
      </c>
      <c r="R77" s="10">
        <v>721</v>
      </c>
      <c r="S77" s="10">
        <v>726</v>
      </c>
      <c r="T77" s="14">
        <f t="shared" si="9"/>
        <v>0</v>
      </c>
      <c r="U77" s="14"/>
      <c r="V77" s="14"/>
    </row>
    <row r="78" spans="1:22" x14ac:dyDescent="0.2">
      <c r="A78" s="1">
        <f t="shared" si="8"/>
        <v>14</v>
      </c>
      <c r="C78" s="1" t="s">
        <v>116</v>
      </c>
      <c r="D78" s="1" t="s">
        <v>48</v>
      </c>
      <c r="E78" s="10">
        <v>1060</v>
      </c>
      <c r="F78" s="10">
        <v>1058</v>
      </c>
      <c r="G78" s="10">
        <v>1044</v>
      </c>
      <c r="H78" s="10">
        <v>0</v>
      </c>
      <c r="I78" s="10">
        <v>0</v>
      </c>
      <c r="J78" s="10">
        <v>0</v>
      </c>
      <c r="K78" s="10">
        <v>0</v>
      </c>
      <c r="L78" s="10"/>
      <c r="M78" s="10"/>
      <c r="N78" s="10"/>
      <c r="O78" s="10">
        <v>0</v>
      </c>
      <c r="P78" s="10">
        <v>0</v>
      </c>
      <c r="Q78" s="10">
        <v>0</v>
      </c>
      <c r="R78" s="10">
        <v>1010</v>
      </c>
      <c r="S78" s="10">
        <v>989</v>
      </c>
      <c r="T78" s="14">
        <f t="shared" si="9"/>
        <v>0</v>
      </c>
      <c r="U78" s="14"/>
      <c r="V78" s="14"/>
    </row>
    <row r="79" spans="1:22" x14ac:dyDescent="0.2">
      <c r="A79" s="1">
        <f t="shared" si="8"/>
        <v>15</v>
      </c>
      <c r="C79" s="1" t="s">
        <v>117</v>
      </c>
      <c r="D79" s="1" t="s">
        <v>49</v>
      </c>
      <c r="E79" s="10">
        <v>23</v>
      </c>
      <c r="F79" s="10">
        <v>23</v>
      </c>
      <c r="G79" s="10">
        <v>299</v>
      </c>
      <c r="H79" s="10">
        <v>540</v>
      </c>
      <c r="I79" s="10">
        <v>633</v>
      </c>
      <c r="J79" s="10">
        <v>620</v>
      </c>
      <c r="K79" s="10">
        <v>356</v>
      </c>
      <c r="L79" s="10"/>
      <c r="M79" s="10"/>
      <c r="N79" s="10"/>
      <c r="O79" s="10">
        <v>505</v>
      </c>
      <c r="P79" s="10">
        <v>457</v>
      </c>
      <c r="Q79" s="10">
        <v>493</v>
      </c>
      <c r="R79" s="10">
        <v>144</v>
      </c>
      <c r="S79" s="10">
        <v>124</v>
      </c>
      <c r="T79" s="14">
        <f t="shared" si="9"/>
        <v>505</v>
      </c>
      <c r="U79" s="14"/>
      <c r="V79" s="14"/>
    </row>
    <row r="80" spans="1:22" x14ac:dyDescent="0.2">
      <c r="A80" s="1">
        <f t="shared" si="8"/>
        <v>16</v>
      </c>
      <c r="C80" s="1" t="s">
        <v>118</v>
      </c>
      <c r="D80" s="1" t="s">
        <v>17</v>
      </c>
      <c r="E80" s="10">
        <v>24</v>
      </c>
      <c r="F80" s="10">
        <v>21</v>
      </c>
      <c r="G80" s="10">
        <v>169</v>
      </c>
      <c r="H80" s="10">
        <v>0</v>
      </c>
      <c r="I80" s="10">
        <v>11</v>
      </c>
      <c r="J80" s="10">
        <v>3</v>
      </c>
      <c r="K80" s="10">
        <v>3</v>
      </c>
      <c r="L80" s="10"/>
      <c r="M80" s="10"/>
      <c r="N80" s="10"/>
      <c r="O80" s="10">
        <v>3</v>
      </c>
      <c r="P80" s="10">
        <v>8</v>
      </c>
      <c r="Q80" s="10">
        <v>6</v>
      </c>
      <c r="R80" s="10">
        <v>36</v>
      </c>
      <c r="S80" s="10">
        <v>40</v>
      </c>
      <c r="T80" s="14">
        <f t="shared" si="9"/>
        <v>3</v>
      </c>
      <c r="U80" s="14"/>
      <c r="V80" s="14"/>
    </row>
    <row r="81" spans="1:24" x14ac:dyDescent="0.2">
      <c r="A81" s="1">
        <f t="shared" si="8"/>
        <v>17</v>
      </c>
      <c r="C81" s="1" t="s">
        <v>119</v>
      </c>
      <c r="D81" s="1" t="s">
        <v>50</v>
      </c>
      <c r="E81" s="10">
        <v>3924</v>
      </c>
      <c r="F81" s="10">
        <v>5944</v>
      </c>
      <c r="G81" s="10">
        <v>5848</v>
      </c>
      <c r="H81" s="10">
        <v>8061</v>
      </c>
      <c r="I81" s="10">
        <v>8208</v>
      </c>
      <c r="J81" s="10">
        <v>7475</v>
      </c>
      <c r="K81" s="10">
        <v>7218</v>
      </c>
      <c r="L81" s="10"/>
      <c r="M81" s="10"/>
      <c r="N81" s="10"/>
      <c r="O81" s="10">
        <v>9981</v>
      </c>
      <c r="P81" s="10">
        <v>8563</v>
      </c>
      <c r="Q81" s="10">
        <v>7670</v>
      </c>
      <c r="R81" s="10">
        <v>5927</v>
      </c>
      <c r="S81" s="10">
        <v>5399</v>
      </c>
      <c r="T81" s="14">
        <f t="shared" si="9"/>
        <v>9981</v>
      </c>
      <c r="U81" s="14"/>
      <c r="V81" s="14"/>
    </row>
    <row r="82" spans="1:24" x14ac:dyDescent="0.2">
      <c r="A82" s="1">
        <f t="shared" si="8"/>
        <v>18</v>
      </c>
      <c r="C82" s="1" t="s">
        <v>99</v>
      </c>
      <c r="D82" s="1" t="s">
        <v>29</v>
      </c>
      <c r="E82" s="10">
        <v>1615</v>
      </c>
      <c r="F82" s="10">
        <v>1729</v>
      </c>
      <c r="G82" s="10">
        <v>1741</v>
      </c>
      <c r="H82" s="10">
        <v>2346</v>
      </c>
      <c r="I82" s="10">
        <v>2864</v>
      </c>
      <c r="J82" s="10">
        <v>3538</v>
      </c>
      <c r="K82" s="10">
        <v>3135</v>
      </c>
      <c r="L82" s="10"/>
      <c r="M82" s="10"/>
      <c r="N82" s="10"/>
      <c r="O82" s="10">
        <v>3268</v>
      </c>
      <c r="P82" s="10">
        <v>2866</v>
      </c>
      <c r="Q82" s="10">
        <v>2877</v>
      </c>
      <c r="R82" s="10">
        <v>1596</v>
      </c>
      <c r="S82" s="10">
        <v>931</v>
      </c>
      <c r="T82" s="14">
        <f t="shared" si="9"/>
        <v>3268</v>
      </c>
      <c r="U82" s="14"/>
      <c r="V82" s="14"/>
    </row>
    <row r="83" spans="1:24" x14ac:dyDescent="0.2">
      <c r="A83" s="1">
        <f t="shared" si="8"/>
        <v>19</v>
      </c>
      <c r="C83" s="1" t="s">
        <v>159</v>
      </c>
      <c r="D83" s="1" t="s">
        <v>160</v>
      </c>
      <c r="E83" s="10">
        <v>1941</v>
      </c>
      <c r="F83" s="10">
        <v>1971</v>
      </c>
      <c r="G83" s="10">
        <v>2057</v>
      </c>
      <c r="H83" s="10">
        <v>1941</v>
      </c>
      <c r="I83" s="10">
        <v>2511</v>
      </c>
      <c r="J83" s="10">
        <v>2140</v>
      </c>
      <c r="K83" s="10">
        <v>2178</v>
      </c>
      <c r="L83" s="10"/>
      <c r="M83" s="10"/>
      <c r="N83" s="10"/>
      <c r="O83" s="10">
        <v>2381</v>
      </c>
      <c r="P83" s="10">
        <v>2222</v>
      </c>
      <c r="Q83" s="10">
        <v>2079</v>
      </c>
      <c r="R83" s="10">
        <v>1591</v>
      </c>
      <c r="S83" s="10">
        <v>1656</v>
      </c>
      <c r="T83" s="14">
        <f t="shared" si="9"/>
        <v>2381</v>
      </c>
      <c r="U83" s="14"/>
      <c r="V83" s="14"/>
    </row>
    <row r="84" spans="1:24" x14ac:dyDescent="0.2"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4"/>
      <c r="T84" s="14"/>
      <c r="U84" s="14"/>
      <c r="V84" s="14"/>
    </row>
    <row r="85" spans="1:24" x14ac:dyDescent="0.2">
      <c r="A85" s="1">
        <f>A83+1</f>
        <v>20</v>
      </c>
      <c r="D85" s="1" t="s">
        <v>6</v>
      </c>
      <c r="E85" s="17">
        <f t="shared" ref="E85:K85" si="10">SUM(E65:E84)</f>
        <v>211563</v>
      </c>
      <c r="F85" s="17">
        <f t="shared" si="10"/>
        <v>206515</v>
      </c>
      <c r="G85" s="17">
        <f t="shared" si="10"/>
        <v>194717</v>
      </c>
      <c r="H85" s="17">
        <f t="shared" si="10"/>
        <v>178242</v>
      </c>
      <c r="I85" s="17">
        <f t="shared" si="10"/>
        <v>241582</v>
      </c>
      <c r="J85" s="17">
        <f t="shared" si="10"/>
        <v>306895</v>
      </c>
      <c r="K85" s="17">
        <f t="shared" si="10"/>
        <v>331843</v>
      </c>
      <c r="L85" s="17"/>
      <c r="M85" s="17"/>
      <c r="N85" s="17"/>
      <c r="O85" s="17">
        <f t="shared" ref="O85:T85" si="11">SUM(O65:O84)</f>
        <v>323294</v>
      </c>
      <c r="P85" s="17">
        <f t="shared" si="11"/>
        <v>303258</v>
      </c>
      <c r="Q85" s="17">
        <f t="shared" si="11"/>
        <v>254752</v>
      </c>
      <c r="R85" s="17">
        <f t="shared" si="11"/>
        <v>222367</v>
      </c>
      <c r="S85" s="17">
        <f t="shared" si="11"/>
        <v>205031</v>
      </c>
      <c r="T85" s="17">
        <f t="shared" si="11"/>
        <v>323294</v>
      </c>
      <c r="U85" s="17"/>
      <c r="V85" s="17"/>
    </row>
    <row r="86" spans="1:24" x14ac:dyDescent="0.2">
      <c r="D86" s="31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21"/>
      <c r="V86" s="21"/>
    </row>
    <row r="87" spans="1:24" ht="15.6" customHeight="1" x14ac:dyDescent="0.2">
      <c r="A87" s="4"/>
      <c r="B87" s="4"/>
      <c r="C87" s="4"/>
      <c r="D87" s="27" t="s">
        <v>101</v>
      </c>
      <c r="E87" s="17"/>
      <c r="F87" s="17"/>
      <c r="G87" s="17"/>
      <c r="H87" s="17"/>
      <c r="I87" s="17"/>
      <c r="J87" s="17"/>
      <c r="K87" s="17"/>
      <c r="L87" s="17"/>
      <c r="M87" s="47" t="str">
        <f>N58</f>
        <v>PAGE 3 OF 24</v>
      </c>
      <c r="N87" s="47" t="str">
        <f>N57</f>
        <v>Supplemental Attachment 6</v>
      </c>
      <c r="O87" s="17"/>
      <c r="P87" s="17"/>
      <c r="Q87" s="17"/>
      <c r="R87" s="17"/>
      <c r="S87" s="21"/>
      <c r="T87" s="21"/>
      <c r="U87" s="21"/>
      <c r="V87" s="21"/>
      <c r="W87" s="44" t="str">
        <f>X58</f>
        <v>PAGE 4 OF 24</v>
      </c>
      <c r="X87" s="45" t="str">
        <f>X57</f>
        <v>Supplemental Attachment 6</v>
      </c>
    </row>
    <row r="88" spans="1:24" x14ac:dyDescent="0.2">
      <c r="A88" s="4">
        <f>A85+1</f>
        <v>21</v>
      </c>
      <c r="B88" s="4"/>
      <c r="C88" s="36" t="s">
        <v>120</v>
      </c>
      <c r="D88" s="4" t="s">
        <v>3</v>
      </c>
      <c r="E88" s="10">
        <v>1318.5</v>
      </c>
      <c r="F88" s="10">
        <v>1075.5</v>
      </c>
      <c r="G88" s="10">
        <v>1026</v>
      </c>
      <c r="H88" s="10">
        <v>1867.5</v>
      </c>
      <c r="I88" s="10">
        <v>3082.5</v>
      </c>
      <c r="J88" s="10">
        <v>3613.5</v>
      </c>
      <c r="K88" s="10">
        <v>3258</v>
      </c>
      <c r="L88" s="10"/>
      <c r="M88" s="47"/>
      <c r="N88" s="47"/>
      <c r="O88" s="10">
        <v>3501</v>
      </c>
      <c r="P88" s="10">
        <v>3622.5</v>
      </c>
      <c r="Q88" s="10">
        <v>2218.5</v>
      </c>
      <c r="R88" s="10">
        <v>1372.5</v>
      </c>
      <c r="S88" s="10">
        <v>1111.5</v>
      </c>
      <c r="T88" s="14">
        <f t="shared" ref="T88:T89" si="12">O88</f>
        <v>3501</v>
      </c>
      <c r="U88" s="14"/>
      <c r="V88" s="14"/>
      <c r="W88" s="44"/>
      <c r="X88" s="45"/>
    </row>
    <row r="89" spans="1:24" ht="14.1" customHeight="1" x14ac:dyDescent="0.2">
      <c r="A89" s="4">
        <f>(A88+1)</f>
        <v>22</v>
      </c>
      <c r="B89" s="4"/>
      <c r="C89" s="36" t="s">
        <v>121</v>
      </c>
      <c r="D89" s="4" t="s">
        <v>4</v>
      </c>
      <c r="E89" s="10">
        <v>3168</v>
      </c>
      <c r="F89" s="10">
        <v>2460</v>
      </c>
      <c r="G89" s="10">
        <v>4128</v>
      </c>
      <c r="H89" s="10">
        <v>3840</v>
      </c>
      <c r="I89" s="10">
        <v>5388</v>
      </c>
      <c r="J89" s="10">
        <v>6408</v>
      </c>
      <c r="K89" s="10">
        <v>5136</v>
      </c>
      <c r="L89" s="10"/>
      <c r="M89" s="47"/>
      <c r="N89" s="47"/>
      <c r="O89" s="10">
        <v>7164</v>
      </c>
      <c r="P89" s="10">
        <v>5904</v>
      </c>
      <c r="Q89" s="10">
        <v>5712</v>
      </c>
      <c r="R89" s="10">
        <v>3564</v>
      </c>
      <c r="S89" s="10">
        <v>3210</v>
      </c>
      <c r="T89" s="14">
        <f t="shared" si="12"/>
        <v>7164</v>
      </c>
      <c r="U89" s="21"/>
      <c r="V89" s="21"/>
      <c r="W89" s="44"/>
      <c r="X89" s="45"/>
    </row>
    <row r="90" spans="1:24" ht="14.1" customHeight="1" x14ac:dyDescent="0.2">
      <c r="A90" s="4"/>
      <c r="B90" s="4"/>
      <c r="C90" s="4"/>
      <c r="D90" s="4"/>
      <c r="E90" s="17"/>
      <c r="F90" s="17"/>
      <c r="G90" s="17"/>
      <c r="H90" s="17"/>
      <c r="I90" s="17"/>
      <c r="J90" s="17"/>
      <c r="K90" s="17"/>
      <c r="L90" s="17"/>
      <c r="M90" s="47"/>
      <c r="N90" s="47"/>
      <c r="O90" s="17"/>
      <c r="P90" s="17"/>
      <c r="Q90" s="17"/>
      <c r="R90" s="17"/>
      <c r="S90" s="21"/>
      <c r="T90" s="14"/>
      <c r="U90" s="14"/>
      <c r="V90" s="14"/>
      <c r="W90" s="44"/>
      <c r="X90" s="45"/>
    </row>
    <row r="91" spans="1:24" ht="14.25" customHeight="1" x14ac:dyDescent="0.2">
      <c r="A91" s="4">
        <f>A89+1</f>
        <v>23</v>
      </c>
      <c r="B91" s="4"/>
      <c r="C91" s="4"/>
      <c r="D91" s="4" t="s">
        <v>100</v>
      </c>
      <c r="E91" s="17">
        <f>SUM(E88:E90)</f>
        <v>4486.5</v>
      </c>
      <c r="F91" s="17">
        <f t="shared" ref="F91:K91" si="13">SUM(F88:F90)</f>
        <v>3535.5</v>
      </c>
      <c r="G91" s="17">
        <f t="shared" si="13"/>
        <v>5154</v>
      </c>
      <c r="H91" s="17">
        <f t="shared" si="13"/>
        <v>5707.5</v>
      </c>
      <c r="I91" s="17">
        <f t="shared" si="13"/>
        <v>8470.5</v>
      </c>
      <c r="J91" s="17">
        <f t="shared" si="13"/>
        <v>10021.5</v>
      </c>
      <c r="K91" s="17">
        <f t="shared" si="13"/>
        <v>8394</v>
      </c>
      <c r="L91" s="17"/>
      <c r="M91" s="47"/>
      <c r="N91" s="47"/>
      <c r="O91" s="17">
        <f t="shared" ref="O91:T91" si="14">SUM(O88:O90)</f>
        <v>10665</v>
      </c>
      <c r="P91" s="17">
        <f t="shared" si="14"/>
        <v>9526.5</v>
      </c>
      <c r="Q91" s="17">
        <f t="shared" si="14"/>
        <v>7930.5</v>
      </c>
      <c r="R91" s="17">
        <f t="shared" si="14"/>
        <v>4936.5</v>
      </c>
      <c r="S91" s="17">
        <f t="shared" si="14"/>
        <v>4321.5</v>
      </c>
      <c r="T91" s="17">
        <f t="shared" si="14"/>
        <v>10665</v>
      </c>
      <c r="U91" s="17"/>
      <c r="V91" s="17"/>
      <c r="W91" s="44"/>
      <c r="X91" s="45"/>
    </row>
    <row r="92" spans="1:24" ht="14.1" customHeight="1" x14ac:dyDescent="0.2">
      <c r="A92" s="4"/>
      <c r="B92" s="4"/>
      <c r="C92" s="4"/>
      <c r="D92" s="4"/>
      <c r="E92" s="17"/>
      <c r="F92" s="17"/>
      <c r="G92" s="17"/>
      <c r="H92" s="17"/>
      <c r="I92" s="17"/>
      <c r="J92" s="17"/>
      <c r="K92" s="17"/>
      <c r="L92" s="17"/>
      <c r="M92" s="47"/>
      <c r="N92" s="47"/>
      <c r="O92" s="17"/>
      <c r="P92" s="17"/>
      <c r="Q92" s="17"/>
      <c r="R92" s="17"/>
      <c r="S92" s="17"/>
      <c r="T92" s="14"/>
      <c r="U92" s="14"/>
      <c r="V92" s="14"/>
      <c r="W92" s="44"/>
      <c r="X92" s="45"/>
    </row>
    <row r="93" spans="1:24" ht="14.1" customHeight="1" x14ac:dyDescent="0.2">
      <c r="A93" s="4"/>
      <c r="B93" s="4"/>
      <c r="C93" s="4"/>
      <c r="D93" s="27" t="s">
        <v>52</v>
      </c>
      <c r="E93" s="17"/>
      <c r="F93" s="17"/>
      <c r="G93" s="17"/>
      <c r="H93" s="17"/>
      <c r="I93" s="17"/>
      <c r="J93" s="17"/>
      <c r="K93" s="17"/>
      <c r="L93" s="17"/>
      <c r="M93" s="47"/>
      <c r="N93" s="47"/>
      <c r="O93" s="17"/>
      <c r="P93" s="17"/>
      <c r="Q93" s="17"/>
      <c r="R93" s="17"/>
      <c r="S93" s="17"/>
      <c r="T93" s="14"/>
      <c r="U93" s="14"/>
      <c r="V93" s="14"/>
      <c r="W93" s="44"/>
      <c r="X93" s="45"/>
    </row>
    <row r="94" spans="1:24" ht="14.1" customHeight="1" x14ac:dyDescent="0.2">
      <c r="A94" s="4">
        <f>(A91+1)</f>
        <v>24</v>
      </c>
      <c r="B94" s="4"/>
      <c r="C94" s="4"/>
      <c r="D94" s="4" t="s">
        <v>30</v>
      </c>
      <c r="E94" s="12">
        <f t="shared" ref="E94:K94" si="15">E91+E85+E49</f>
        <v>989146.5</v>
      </c>
      <c r="F94" s="12">
        <f t="shared" si="15"/>
        <v>937633.5</v>
      </c>
      <c r="G94" s="12">
        <f t="shared" si="15"/>
        <v>899641</v>
      </c>
      <c r="H94" s="12">
        <f t="shared" si="15"/>
        <v>962688.5</v>
      </c>
      <c r="I94" s="12">
        <f t="shared" si="15"/>
        <v>1267941.5</v>
      </c>
      <c r="J94" s="12">
        <f t="shared" si="15"/>
        <v>1475843.5</v>
      </c>
      <c r="K94" s="12">
        <f t="shared" si="15"/>
        <v>1479951</v>
      </c>
      <c r="L94" s="12"/>
      <c r="M94" s="47"/>
      <c r="N94" s="47"/>
      <c r="O94" s="12">
        <f t="shared" ref="O94:T94" si="16">O91+O85+O49</f>
        <v>1481755</v>
      </c>
      <c r="P94" s="12">
        <f t="shared" si="16"/>
        <v>1400283.5</v>
      </c>
      <c r="Q94" s="12">
        <f t="shared" si="16"/>
        <v>1179697.5</v>
      </c>
      <c r="R94" s="12">
        <f t="shared" si="16"/>
        <v>981108.5</v>
      </c>
      <c r="S94" s="12">
        <f t="shared" si="16"/>
        <v>946285.5</v>
      </c>
      <c r="T94" s="12">
        <f t="shared" si="16"/>
        <v>1481755</v>
      </c>
      <c r="U94" s="12"/>
      <c r="V94" s="12"/>
      <c r="W94" s="44"/>
      <c r="X94" s="45"/>
    </row>
    <row r="95" spans="1:24" ht="14.1" customHeight="1" x14ac:dyDescent="0.2">
      <c r="A95" s="4"/>
      <c r="B95" s="4"/>
      <c r="C95" s="4"/>
      <c r="D95" s="4"/>
      <c r="E95" s="12"/>
      <c r="F95" s="12"/>
      <c r="G95" s="12"/>
      <c r="H95" s="12"/>
      <c r="I95" s="12"/>
      <c r="J95" s="12"/>
      <c r="K95" s="12"/>
      <c r="L95" s="12"/>
      <c r="M95" s="47"/>
      <c r="N95" s="47"/>
      <c r="O95" s="12"/>
      <c r="P95" s="12"/>
      <c r="Q95" s="12"/>
      <c r="R95" s="12"/>
      <c r="S95" s="12"/>
      <c r="T95" s="32"/>
      <c r="U95" s="32"/>
      <c r="V95" s="32"/>
      <c r="W95" s="44"/>
      <c r="X95" s="45"/>
    </row>
    <row r="96" spans="1:24" ht="64.5" customHeight="1" x14ac:dyDescent="0.2">
      <c r="D96" s="7"/>
      <c r="E96" s="17"/>
      <c r="F96" s="17"/>
      <c r="G96" s="17"/>
      <c r="H96" s="17"/>
      <c r="I96" s="17"/>
      <c r="J96" s="17"/>
      <c r="K96" s="17"/>
      <c r="L96" s="17"/>
      <c r="M96" s="47"/>
      <c r="N96" s="47"/>
      <c r="O96" s="17"/>
      <c r="P96" s="17"/>
      <c r="Q96" s="17"/>
      <c r="R96" s="17"/>
      <c r="S96" s="21"/>
      <c r="T96" s="21"/>
      <c r="U96" s="21"/>
      <c r="V96" s="21"/>
      <c r="W96" s="44"/>
      <c r="X96" s="45"/>
    </row>
    <row r="97" spans="1:24" x14ac:dyDescent="0.2">
      <c r="A97" s="16" t="str">
        <f>A1</f>
        <v>EL PASO ELECTRIC COMPANY</v>
      </c>
      <c r="N97" s="38" t="str">
        <f>N1</f>
        <v>SOAH Docket No. 473-21-2606</v>
      </c>
      <c r="O97" s="16"/>
      <c r="X97" s="38" t="str">
        <f>X1</f>
        <v>SOAH Docket No. 473-21-2606</v>
      </c>
    </row>
    <row r="98" spans="1:24" x14ac:dyDescent="0.2">
      <c r="A98" s="16" t="str">
        <f>A2</f>
        <v>UNADJUSTED DATA BY RATE CLASS</v>
      </c>
      <c r="N98" s="38" t="str">
        <f>N2</f>
        <v>PUC Docket No. 52195</v>
      </c>
      <c r="O98" s="16"/>
      <c r="X98" s="38" t="str">
        <f>X2</f>
        <v>PUC Docket No. 52195</v>
      </c>
    </row>
    <row r="99" spans="1:24" x14ac:dyDescent="0.2">
      <c r="A99" s="16" t="str">
        <f>A3</f>
        <v>FOR THE YEAR ENDED DECEMBER 31, 2010</v>
      </c>
      <c r="N99" s="38" t="str">
        <f>N3</f>
        <v>OPUC's 1st, Q. No. OPUC 1-5</v>
      </c>
      <c r="O99" s="16"/>
      <c r="X99" s="38" t="str">
        <f>X3</f>
        <v>OPUC's 1st, Q. No. OPUC 1-5</v>
      </c>
    </row>
    <row r="100" spans="1:24" x14ac:dyDescent="0.2">
      <c r="A100" s="16"/>
      <c r="N100" s="38" t="str">
        <f>N4</f>
        <v>Supplemental Attachment 6</v>
      </c>
      <c r="O100" s="16"/>
      <c r="X100" s="38" t="str">
        <f>X4</f>
        <v>Supplemental Attachment 6</v>
      </c>
    </row>
    <row r="101" spans="1:24" x14ac:dyDescent="0.2">
      <c r="A101" s="16"/>
      <c r="N101" s="34" t="s">
        <v>129</v>
      </c>
      <c r="O101" s="16"/>
      <c r="X101" s="34" t="s">
        <v>130</v>
      </c>
    </row>
    <row r="102" spans="1:24" x14ac:dyDescent="0.2">
      <c r="A102" s="16"/>
      <c r="O102" s="16"/>
    </row>
    <row r="103" spans="1:24" x14ac:dyDescent="0.2">
      <c r="C103" s="6" t="s">
        <v>2</v>
      </c>
      <c r="D103" s="6" t="s">
        <v>7</v>
      </c>
      <c r="E103" s="34" t="s">
        <v>8</v>
      </c>
      <c r="F103" s="34" t="s">
        <v>9</v>
      </c>
      <c r="G103" s="34" t="s">
        <v>10</v>
      </c>
      <c r="H103" s="34" t="s">
        <v>11</v>
      </c>
      <c r="I103" s="34" t="s">
        <v>12</v>
      </c>
      <c r="J103" s="34" t="s">
        <v>13</v>
      </c>
      <c r="K103" s="34" t="s">
        <v>40</v>
      </c>
      <c r="L103" s="6"/>
      <c r="M103" s="6"/>
      <c r="N103" s="6"/>
      <c r="O103" s="34" t="s">
        <v>8</v>
      </c>
      <c r="P103" s="34" t="s">
        <v>9</v>
      </c>
      <c r="Q103" s="34" t="s">
        <v>10</v>
      </c>
      <c r="R103" s="34" t="s">
        <v>11</v>
      </c>
      <c r="S103" s="18" t="s">
        <v>12</v>
      </c>
      <c r="T103" s="18" t="s">
        <v>13</v>
      </c>
      <c r="U103" s="18"/>
      <c r="V103" s="18"/>
    </row>
    <row r="105" spans="1:24" x14ac:dyDescent="0.2">
      <c r="A105" s="3" t="s">
        <v>0</v>
      </c>
      <c r="B105" s="3"/>
      <c r="C105" s="1" t="s">
        <v>15</v>
      </c>
      <c r="D105" s="30" t="s">
        <v>55</v>
      </c>
      <c r="E105" s="34" t="str">
        <f>E$9</f>
        <v>January</v>
      </c>
      <c r="F105" s="34" t="str">
        <f t="shared" ref="F105:K105" si="17">F$9</f>
        <v>February</v>
      </c>
      <c r="G105" s="34" t="str">
        <f t="shared" si="17"/>
        <v>March</v>
      </c>
      <c r="H105" s="34" t="str">
        <f t="shared" si="17"/>
        <v>April</v>
      </c>
      <c r="I105" s="34" t="str">
        <f t="shared" si="17"/>
        <v>May</v>
      </c>
      <c r="J105" s="34" t="str">
        <f t="shared" si="17"/>
        <v>June</v>
      </c>
      <c r="K105" s="34" t="str">
        <f t="shared" si="17"/>
        <v>July</v>
      </c>
      <c r="L105" s="6"/>
      <c r="M105" s="6"/>
      <c r="N105" s="6"/>
      <c r="O105" s="34" t="str">
        <f t="shared" ref="O105:S105" si="18">O$9</f>
        <v>August</v>
      </c>
      <c r="P105" s="34" t="str">
        <f t="shared" si="18"/>
        <v>September</v>
      </c>
      <c r="Q105" s="34" t="str">
        <f t="shared" si="18"/>
        <v>October</v>
      </c>
      <c r="R105" s="34" t="str">
        <f t="shared" si="18"/>
        <v>November</v>
      </c>
      <c r="S105" s="34" t="str">
        <f t="shared" si="18"/>
        <v>December</v>
      </c>
      <c r="T105" s="39" t="s">
        <v>161</v>
      </c>
      <c r="U105" s="18"/>
      <c r="V105" s="18"/>
      <c r="W105" s="16"/>
      <c r="X105" s="16"/>
    </row>
    <row r="106" spans="1:24" x14ac:dyDescent="0.2">
      <c r="A106" s="8" t="s">
        <v>1</v>
      </c>
      <c r="B106" s="8"/>
      <c r="C106" s="23" t="s">
        <v>16</v>
      </c>
      <c r="D106" s="25" t="s">
        <v>45</v>
      </c>
      <c r="E106" s="29">
        <f>E$10</f>
        <v>2010</v>
      </c>
      <c r="F106" s="29">
        <f t="shared" ref="F106:K106" si="19">F$10</f>
        <v>2010</v>
      </c>
      <c r="G106" s="29">
        <f t="shared" si="19"/>
        <v>2010</v>
      </c>
      <c r="H106" s="29">
        <f t="shared" si="19"/>
        <v>2010</v>
      </c>
      <c r="I106" s="29">
        <f t="shared" si="19"/>
        <v>2010</v>
      </c>
      <c r="J106" s="29">
        <f t="shared" si="19"/>
        <v>2010</v>
      </c>
      <c r="K106" s="29">
        <f t="shared" si="19"/>
        <v>2010</v>
      </c>
      <c r="L106" s="9"/>
      <c r="M106" s="9"/>
      <c r="N106" s="9"/>
      <c r="O106" s="29">
        <f t="shared" ref="O106:S106" si="20">O$10</f>
        <v>2010</v>
      </c>
      <c r="P106" s="29">
        <f t="shared" si="20"/>
        <v>2010</v>
      </c>
      <c r="Q106" s="29">
        <f t="shared" si="20"/>
        <v>2010</v>
      </c>
      <c r="R106" s="29">
        <f t="shared" si="20"/>
        <v>2010</v>
      </c>
      <c r="S106" s="29">
        <f t="shared" si="20"/>
        <v>2010</v>
      </c>
      <c r="T106" s="40" t="s">
        <v>162</v>
      </c>
      <c r="U106" s="24"/>
      <c r="V106" s="24"/>
      <c r="W106" s="16"/>
      <c r="X106" s="16"/>
    </row>
    <row r="107" spans="1:24" x14ac:dyDescent="0.2"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21"/>
      <c r="T107" s="21"/>
      <c r="U107" s="21"/>
      <c r="V107" s="21"/>
    </row>
    <row r="108" spans="1:24" x14ac:dyDescent="0.2">
      <c r="A108" s="1">
        <f>A107+1</f>
        <v>1</v>
      </c>
      <c r="C108" s="15" t="s">
        <v>63</v>
      </c>
      <c r="D108" s="15" t="s">
        <v>46</v>
      </c>
      <c r="E108" s="10">
        <v>328060</v>
      </c>
      <c r="F108" s="10">
        <v>289000</v>
      </c>
      <c r="G108" s="10">
        <v>264247</v>
      </c>
      <c r="H108" s="10">
        <v>218483</v>
      </c>
      <c r="I108" s="10">
        <v>369863</v>
      </c>
      <c r="J108" s="10">
        <v>454571</v>
      </c>
      <c r="K108" s="10">
        <v>476590</v>
      </c>
      <c r="L108" s="10"/>
      <c r="M108" s="10"/>
      <c r="N108" s="10"/>
      <c r="O108" s="10">
        <v>422477</v>
      </c>
      <c r="P108" s="10">
        <v>408022</v>
      </c>
      <c r="Q108" s="10">
        <v>306466</v>
      </c>
      <c r="R108" s="10">
        <v>315511</v>
      </c>
      <c r="S108" s="10">
        <v>280039</v>
      </c>
      <c r="T108" s="14">
        <f t="shared" ref="T108:T143" si="21">O108</f>
        <v>422477</v>
      </c>
      <c r="U108" s="14"/>
      <c r="V108" s="14"/>
    </row>
    <row r="109" spans="1:24" x14ac:dyDescent="0.2">
      <c r="A109" s="1">
        <f t="shared" ref="A109:A143" si="22">A108+1</f>
        <v>2</v>
      </c>
      <c r="C109" s="15" t="s">
        <v>64</v>
      </c>
      <c r="D109" s="15" t="s">
        <v>168</v>
      </c>
      <c r="E109" s="10">
        <v>41585</v>
      </c>
      <c r="F109" s="10">
        <v>47300</v>
      </c>
      <c r="G109" s="10">
        <v>34302</v>
      </c>
      <c r="H109" s="10">
        <v>54658</v>
      </c>
      <c r="I109" s="10">
        <v>96821</v>
      </c>
      <c r="J109" s="10">
        <v>107443</v>
      </c>
      <c r="K109" s="10">
        <v>98416</v>
      </c>
      <c r="L109" s="10"/>
      <c r="M109" s="10"/>
      <c r="N109" s="10"/>
      <c r="O109" s="10">
        <v>101445</v>
      </c>
      <c r="P109" s="10">
        <v>94820</v>
      </c>
      <c r="Q109" s="10">
        <v>84800</v>
      </c>
      <c r="R109" s="10">
        <v>42074</v>
      </c>
      <c r="S109" s="10">
        <v>38978</v>
      </c>
      <c r="T109" s="14">
        <f t="shared" si="21"/>
        <v>101445</v>
      </c>
      <c r="U109" s="14"/>
      <c r="V109" s="14"/>
    </row>
    <row r="110" spans="1:24" x14ac:dyDescent="0.2">
      <c r="A110" s="1">
        <f t="shared" si="22"/>
        <v>3</v>
      </c>
      <c r="C110" s="15" t="s">
        <v>65</v>
      </c>
      <c r="D110" s="15" t="s">
        <v>17</v>
      </c>
      <c r="E110" s="10">
        <v>4946</v>
      </c>
      <c r="F110" s="10">
        <v>5649</v>
      </c>
      <c r="G110" s="10">
        <v>5829</v>
      </c>
      <c r="H110" s="10">
        <v>0</v>
      </c>
      <c r="I110" s="10">
        <v>0</v>
      </c>
      <c r="J110" s="10">
        <v>0</v>
      </c>
      <c r="K110" s="10">
        <v>0</v>
      </c>
      <c r="L110" s="10"/>
      <c r="M110" s="10"/>
      <c r="N110" s="10"/>
      <c r="O110" s="10">
        <v>0</v>
      </c>
      <c r="P110" s="10">
        <v>0</v>
      </c>
      <c r="Q110" s="10">
        <v>0</v>
      </c>
      <c r="R110" s="10">
        <v>7057</v>
      </c>
      <c r="S110" s="10">
        <v>5575</v>
      </c>
      <c r="T110" s="14">
        <f t="shared" si="21"/>
        <v>0</v>
      </c>
      <c r="U110" s="14"/>
      <c r="V110" s="14"/>
    </row>
    <row r="111" spans="1:24" x14ac:dyDescent="0.2">
      <c r="A111" s="1">
        <f t="shared" si="22"/>
        <v>4</v>
      </c>
      <c r="C111" s="15" t="s">
        <v>66</v>
      </c>
      <c r="D111" s="15" t="s">
        <v>18</v>
      </c>
      <c r="E111" s="10">
        <v>382</v>
      </c>
      <c r="F111" s="10">
        <v>300</v>
      </c>
      <c r="G111" s="10">
        <v>186</v>
      </c>
      <c r="H111" s="10">
        <v>0</v>
      </c>
      <c r="I111" s="10">
        <v>0</v>
      </c>
      <c r="J111" s="10">
        <v>0</v>
      </c>
      <c r="K111" s="10">
        <v>0</v>
      </c>
      <c r="L111" s="10"/>
      <c r="M111" s="10"/>
      <c r="N111" s="10"/>
      <c r="O111" s="10">
        <v>0</v>
      </c>
      <c r="P111" s="10">
        <v>0</v>
      </c>
      <c r="Q111" s="10">
        <v>0</v>
      </c>
      <c r="R111" s="10">
        <v>147</v>
      </c>
      <c r="S111" s="10">
        <v>101</v>
      </c>
      <c r="T111" s="14">
        <f t="shared" si="21"/>
        <v>0</v>
      </c>
      <c r="U111" s="14"/>
      <c r="V111" s="14"/>
    </row>
    <row r="112" spans="1:24" x14ac:dyDescent="0.2">
      <c r="A112" s="1">
        <f t="shared" si="22"/>
        <v>5</v>
      </c>
      <c r="C112" s="15" t="s">
        <v>67</v>
      </c>
      <c r="D112" s="15" t="s">
        <v>169</v>
      </c>
      <c r="E112" s="10">
        <v>8879</v>
      </c>
      <c r="F112" s="10">
        <v>7919</v>
      </c>
      <c r="G112" s="10">
        <v>8027</v>
      </c>
      <c r="H112" s="10">
        <v>716</v>
      </c>
      <c r="I112" s="10">
        <v>720</v>
      </c>
      <c r="J112" s="10">
        <v>610</v>
      </c>
      <c r="K112" s="10">
        <v>643</v>
      </c>
      <c r="L112" s="10"/>
      <c r="M112" s="10"/>
      <c r="N112" s="10"/>
      <c r="O112" s="10">
        <v>1283</v>
      </c>
      <c r="P112" s="10">
        <v>786</v>
      </c>
      <c r="Q112" s="10">
        <v>813</v>
      </c>
      <c r="R112" s="10">
        <v>7514</v>
      </c>
      <c r="S112" s="10">
        <v>8022</v>
      </c>
      <c r="T112" s="14">
        <f t="shared" si="21"/>
        <v>1283</v>
      </c>
      <c r="U112" s="14"/>
      <c r="V112" s="14"/>
    </row>
    <row r="113" spans="1:22" x14ac:dyDescent="0.2">
      <c r="A113" s="1">
        <f t="shared" si="22"/>
        <v>6</v>
      </c>
      <c r="C113" s="15" t="s">
        <v>154</v>
      </c>
      <c r="D113" s="15" t="s">
        <v>155</v>
      </c>
      <c r="E113" s="10">
        <v>9716</v>
      </c>
      <c r="F113" s="10">
        <v>8646</v>
      </c>
      <c r="G113" s="10">
        <v>9105</v>
      </c>
      <c r="H113" s="10">
        <v>7415</v>
      </c>
      <c r="I113" s="10">
        <v>15458</v>
      </c>
      <c r="J113" s="10">
        <v>19080</v>
      </c>
      <c r="K113" s="10">
        <v>5281</v>
      </c>
      <c r="L113" s="10"/>
      <c r="M113" s="10"/>
      <c r="N113" s="10"/>
      <c r="O113" s="10">
        <v>18212</v>
      </c>
      <c r="P113" s="10">
        <v>12923</v>
      </c>
      <c r="Q113" s="10">
        <v>12739</v>
      </c>
      <c r="R113" s="10">
        <v>17236</v>
      </c>
      <c r="S113" s="10">
        <v>20412</v>
      </c>
      <c r="T113" s="14">
        <f t="shared" si="21"/>
        <v>18212</v>
      </c>
      <c r="U113" s="14"/>
      <c r="V113" s="14"/>
    </row>
    <row r="114" spans="1:22" x14ac:dyDescent="0.2">
      <c r="A114" s="1">
        <f t="shared" si="22"/>
        <v>7</v>
      </c>
      <c r="C114" s="15" t="s">
        <v>156</v>
      </c>
      <c r="D114" s="15" t="s">
        <v>157</v>
      </c>
      <c r="E114" s="10">
        <v>79</v>
      </c>
      <c r="F114" s="10">
        <v>90</v>
      </c>
      <c r="G114" s="10">
        <v>125</v>
      </c>
      <c r="H114" s="10">
        <v>344</v>
      </c>
      <c r="I114" s="10">
        <v>543</v>
      </c>
      <c r="J114" s="10">
        <v>625</v>
      </c>
      <c r="K114" s="10">
        <v>555</v>
      </c>
      <c r="L114" s="10"/>
      <c r="M114" s="10"/>
      <c r="N114" s="10"/>
      <c r="O114" s="10">
        <v>693</v>
      </c>
      <c r="P114" s="10">
        <v>529</v>
      </c>
      <c r="Q114" s="10">
        <v>278</v>
      </c>
      <c r="R114" s="10">
        <v>66</v>
      </c>
      <c r="S114" s="10">
        <v>67</v>
      </c>
      <c r="T114" s="14">
        <f t="shared" si="21"/>
        <v>693</v>
      </c>
      <c r="U114" s="14"/>
      <c r="V114" s="14"/>
    </row>
    <row r="115" spans="1:22" x14ac:dyDescent="0.2">
      <c r="A115" s="1">
        <f t="shared" si="22"/>
        <v>8</v>
      </c>
      <c r="C115" s="15" t="s">
        <v>68</v>
      </c>
      <c r="D115" s="15" t="s">
        <v>69</v>
      </c>
      <c r="E115" s="10">
        <v>8281</v>
      </c>
      <c r="F115" s="10">
        <v>8104</v>
      </c>
      <c r="G115" s="10">
        <v>8373</v>
      </c>
      <c r="H115" s="10">
        <v>7191</v>
      </c>
      <c r="I115" s="10">
        <v>6888</v>
      </c>
      <c r="J115" s="10">
        <v>6909</v>
      </c>
      <c r="K115" s="10">
        <v>6265</v>
      </c>
      <c r="L115" s="10"/>
      <c r="M115" s="10"/>
      <c r="N115" s="10"/>
      <c r="O115" s="10">
        <v>7029</v>
      </c>
      <c r="P115" s="10">
        <v>6579</v>
      </c>
      <c r="Q115" s="10">
        <v>7233</v>
      </c>
      <c r="R115" s="10">
        <v>9184</v>
      </c>
      <c r="S115" s="10">
        <v>7468</v>
      </c>
      <c r="T115" s="14">
        <f t="shared" si="21"/>
        <v>7029</v>
      </c>
      <c r="U115" s="14"/>
      <c r="V115" s="14"/>
    </row>
    <row r="116" spans="1:22" x14ac:dyDescent="0.2">
      <c r="A116" s="1">
        <f t="shared" si="22"/>
        <v>9</v>
      </c>
      <c r="C116" s="15" t="s">
        <v>170</v>
      </c>
      <c r="D116" s="15" t="s">
        <v>171</v>
      </c>
      <c r="E116" s="10">
        <v>10522</v>
      </c>
      <c r="F116" s="10">
        <v>10522</v>
      </c>
      <c r="G116" s="10">
        <v>6824</v>
      </c>
      <c r="H116" s="10">
        <v>10522</v>
      </c>
      <c r="I116" s="10">
        <v>10522</v>
      </c>
      <c r="J116" s="10">
        <v>10522</v>
      </c>
      <c r="K116" s="10">
        <v>9211</v>
      </c>
      <c r="L116" s="10"/>
      <c r="M116" s="10"/>
      <c r="N116" s="10"/>
      <c r="O116" s="10">
        <v>9235</v>
      </c>
      <c r="P116" s="10">
        <v>10522</v>
      </c>
      <c r="Q116" s="10">
        <v>10522</v>
      </c>
      <c r="R116" s="10">
        <v>10062</v>
      </c>
      <c r="S116" s="10">
        <v>6721</v>
      </c>
      <c r="T116" s="14">
        <f t="shared" si="21"/>
        <v>9235</v>
      </c>
      <c r="U116" s="14"/>
      <c r="V116" s="14"/>
    </row>
    <row r="117" spans="1:22" x14ac:dyDescent="0.2">
      <c r="A117" s="1">
        <f t="shared" si="22"/>
        <v>10</v>
      </c>
      <c r="C117" s="15" t="s">
        <v>172</v>
      </c>
      <c r="D117" s="15" t="s">
        <v>173</v>
      </c>
      <c r="E117" s="10">
        <v>2053</v>
      </c>
      <c r="F117" s="10">
        <v>3175</v>
      </c>
      <c r="G117" s="10">
        <v>0</v>
      </c>
      <c r="H117" s="10">
        <v>1124</v>
      </c>
      <c r="I117" s="10">
        <v>1332</v>
      </c>
      <c r="J117" s="10">
        <v>1524</v>
      </c>
      <c r="K117" s="10">
        <v>0</v>
      </c>
      <c r="L117" s="10"/>
      <c r="M117" s="10"/>
      <c r="N117" s="10"/>
      <c r="O117" s="10">
        <v>0</v>
      </c>
      <c r="P117" s="10">
        <v>2269</v>
      </c>
      <c r="Q117" s="10">
        <v>218</v>
      </c>
      <c r="R117" s="10">
        <v>0</v>
      </c>
      <c r="S117" s="10">
        <v>0</v>
      </c>
      <c r="T117" s="14">
        <f t="shared" si="21"/>
        <v>0</v>
      </c>
      <c r="U117" s="14"/>
      <c r="V117" s="14"/>
    </row>
    <row r="118" spans="1:22" x14ac:dyDescent="0.2">
      <c r="A118" s="1">
        <f t="shared" si="22"/>
        <v>11</v>
      </c>
      <c r="C118" s="15" t="s">
        <v>70</v>
      </c>
      <c r="D118" s="15" t="s">
        <v>47</v>
      </c>
      <c r="E118" s="10">
        <v>38</v>
      </c>
      <c r="F118" s="10">
        <v>52</v>
      </c>
      <c r="G118" s="10">
        <v>632</v>
      </c>
      <c r="H118" s="10">
        <v>1178</v>
      </c>
      <c r="I118" s="10">
        <v>1291</v>
      </c>
      <c r="J118" s="10">
        <v>1241</v>
      </c>
      <c r="K118" s="10">
        <v>757</v>
      </c>
      <c r="L118" s="10"/>
      <c r="M118" s="10"/>
      <c r="N118" s="10"/>
      <c r="O118" s="10">
        <v>1037</v>
      </c>
      <c r="P118" s="10">
        <v>923</v>
      </c>
      <c r="Q118" s="10">
        <v>918</v>
      </c>
      <c r="R118" s="10">
        <v>256</v>
      </c>
      <c r="S118" s="10">
        <v>250</v>
      </c>
      <c r="T118" s="14">
        <f t="shared" si="21"/>
        <v>1037</v>
      </c>
      <c r="U118" s="14"/>
      <c r="V118" s="14"/>
    </row>
    <row r="119" spans="1:22" x14ac:dyDescent="0.2">
      <c r="A119" s="1">
        <f t="shared" si="22"/>
        <v>12</v>
      </c>
      <c r="C119" s="15" t="s">
        <v>71</v>
      </c>
      <c r="D119" s="15" t="s">
        <v>19</v>
      </c>
      <c r="E119" s="10">
        <v>164216</v>
      </c>
      <c r="F119" s="10">
        <v>180437</v>
      </c>
      <c r="G119" s="10">
        <v>167162</v>
      </c>
      <c r="H119" s="10">
        <v>225783</v>
      </c>
      <c r="I119" s="10">
        <v>277600</v>
      </c>
      <c r="J119" s="10">
        <v>306400</v>
      </c>
      <c r="K119" s="10">
        <v>304178</v>
      </c>
      <c r="L119" s="10"/>
      <c r="M119" s="10"/>
      <c r="N119" s="10"/>
      <c r="O119" s="10">
        <v>310486</v>
      </c>
      <c r="P119" s="10">
        <v>287877</v>
      </c>
      <c r="Q119" s="10">
        <v>256308</v>
      </c>
      <c r="R119" s="10">
        <v>169044</v>
      </c>
      <c r="S119" s="10">
        <v>187933</v>
      </c>
      <c r="T119" s="14">
        <f t="shared" si="21"/>
        <v>310486</v>
      </c>
      <c r="U119" s="14"/>
      <c r="V119" s="14"/>
    </row>
    <row r="120" spans="1:22" x14ac:dyDescent="0.2">
      <c r="A120" s="1">
        <f t="shared" si="22"/>
        <v>13</v>
      </c>
      <c r="C120" s="15" t="s">
        <v>72</v>
      </c>
      <c r="D120" s="15" t="s">
        <v>20</v>
      </c>
      <c r="E120" s="10">
        <v>5581</v>
      </c>
      <c r="F120" s="10">
        <v>5657</v>
      </c>
      <c r="G120" s="10">
        <v>5057</v>
      </c>
      <c r="H120" s="10">
        <v>8089</v>
      </c>
      <c r="I120" s="10">
        <v>8728</v>
      </c>
      <c r="J120" s="10">
        <v>9670</v>
      </c>
      <c r="K120" s="10">
        <v>9348</v>
      </c>
      <c r="L120" s="10"/>
      <c r="M120" s="10"/>
      <c r="N120" s="10"/>
      <c r="O120" s="10">
        <v>9803</v>
      </c>
      <c r="P120" s="10">
        <v>9151</v>
      </c>
      <c r="Q120" s="10">
        <v>8253</v>
      </c>
      <c r="R120" s="10">
        <v>5522</v>
      </c>
      <c r="S120" s="10">
        <v>6011</v>
      </c>
      <c r="T120" s="14">
        <f t="shared" si="21"/>
        <v>9803</v>
      </c>
      <c r="U120" s="14"/>
      <c r="V120" s="14"/>
    </row>
    <row r="121" spans="1:22" x14ac:dyDescent="0.2">
      <c r="A121" s="1">
        <f t="shared" si="22"/>
        <v>14</v>
      </c>
      <c r="C121" s="15" t="s">
        <v>174</v>
      </c>
      <c r="D121" s="15" t="s">
        <v>175</v>
      </c>
      <c r="E121" s="10">
        <v>241</v>
      </c>
      <c r="F121" s="10">
        <v>226</v>
      </c>
      <c r="G121" s="10">
        <v>212</v>
      </c>
      <c r="H121" s="10">
        <v>181</v>
      </c>
      <c r="I121" s="10">
        <v>181</v>
      </c>
      <c r="J121" s="10">
        <v>212</v>
      </c>
      <c r="K121" s="10">
        <v>181</v>
      </c>
      <c r="L121" s="10"/>
      <c r="M121" s="10"/>
      <c r="N121" s="10"/>
      <c r="O121" s="10">
        <v>196</v>
      </c>
      <c r="P121" s="10">
        <v>196</v>
      </c>
      <c r="Q121" s="10">
        <v>212</v>
      </c>
      <c r="R121" s="10">
        <v>106</v>
      </c>
      <c r="S121" s="10">
        <v>120</v>
      </c>
      <c r="T121" s="14">
        <f t="shared" si="21"/>
        <v>196</v>
      </c>
      <c r="U121" s="14"/>
      <c r="V121" s="14"/>
    </row>
    <row r="122" spans="1:22" x14ac:dyDescent="0.2">
      <c r="A122" s="1">
        <f t="shared" si="22"/>
        <v>15</v>
      </c>
      <c r="C122" s="15" t="s">
        <v>165</v>
      </c>
      <c r="D122" s="15" t="s">
        <v>166</v>
      </c>
      <c r="E122" s="10">
        <v>3980</v>
      </c>
      <c r="F122" s="10">
        <v>2266</v>
      </c>
      <c r="G122" s="10">
        <v>1446</v>
      </c>
      <c r="H122" s="10">
        <v>2170</v>
      </c>
      <c r="I122" s="10">
        <v>1133</v>
      </c>
      <c r="J122" s="10">
        <v>658</v>
      </c>
      <c r="K122" s="10">
        <v>1585</v>
      </c>
      <c r="L122" s="10"/>
      <c r="M122" s="10"/>
      <c r="N122" s="10"/>
      <c r="O122" s="10">
        <v>1157</v>
      </c>
      <c r="P122" s="10">
        <v>792</v>
      </c>
      <c r="Q122" s="10">
        <v>2566</v>
      </c>
      <c r="R122" s="10">
        <v>2656</v>
      </c>
      <c r="S122" s="10">
        <v>3809</v>
      </c>
      <c r="T122" s="14">
        <f t="shared" si="21"/>
        <v>1157</v>
      </c>
      <c r="U122" s="14"/>
      <c r="V122" s="14"/>
    </row>
    <row r="123" spans="1:22" x14ac:dyDescent="0.2">
      <c r="A123" s="1">
        <f t="shared" si="22"/>
        <v>16</v>
      </c>
      <c r="C123" s="15" t="s">
        <v>73</v>
      </c>
      <c r="D123" s="15" t="s">
        <v>21</v>
      </c>
      <c r="E123" s="10">
        <v>60314</v>
      </c>
      <c r="F123" s="10">
        <v>57640</v>
      </c>
      <c r="G123" s="10">
        <v>57974</v>
      </c>
      <c r="H123" s="10">
        <v>69930</v>
      </c>
      <c r="I123" s="10">
        <v>78460</v>
      </c>
      <c r="J123" s="10">
        <v>81784</v>
      </c>
      <c r="K123" s="10">
        <v>81663</v>
      </c>
      <c r="L123" s="10"/>
      <c r="M123" s="10"/>
      <c r="N123" s="10"/>
      <c r="O123" s="10">
        <v>80725</v>
      </c>
      <c r="P123" s="10">
        <v>78458</v>
      </c>
      <c r="Q123" s="10">
        <v>74747</v>
      </c>
      <c r="R123" s="10">
        <v>57707</v>
      </c>
      <c r="S123" s="10">
        <v>59543</v>
      </c>
      <c r="T123" s="14">
        <f t="shared" si="21"/>
        <v>80725</v>
      </c>
      <c r="U123" s="14"/>
      <c r="V123" s="14"/>
    </row>
    <row r="124" spans="1:22" x14ac:dyDescent="0.2">
      <c r="A124" s="1">
        <f t="shared" si="22"/>
        <v>17</v>
      </c>
      <c r="C124" s="15" t="s">
        <v>74</v>
      </c>
      <c r="D124" s="15" t="s">
        <v>22</v>
      </c>
      <c r="E124" s="10">
        <v>14373</v>
      </c>
      <c r="F124" s="10">
        <v>13994</v>
      </c>
      <c r="G124" s="10">
        <v>13477</v>
      </c>
      <c r="H124" s="10">
        <v>16749</v>
      </c>
      <c r="I124" s="10">
        <v>18794</v>
      </c>
      <c r="J124" s="10">
        <v>18743</v>
      </c>
      <c r="K124" s="10">
        <v>16895</v>
      </c>
      <c r="L124" s="10"/>
      <c r="M124" s="10"/>
      <c r="N124" s="10"/>
      <c r="O124" s="10">
        <v>18834</v>
      </c>
      <c r="P124" s="10">
        <v>20108</v>
      </c>
      <c r="Q124" s="10">
        <v>18255</v>
      </c>
      <c r="R124" s="10">
        <v>15549</v>
      </c>
      <c r="S124" s="10">
        <v>17270</v>
      </c>
      <c r="T124" s="14">
        <f t="shared" si="21"/>
        <v>18834</v>
      </c>
      <c r="U124" s="14"/>
      <c r="V124" s="14"/>
    </row>
    <row r="125" spans="1:22" x14ac:dyDescent="0.2">
      <c r="A125" s="1">
        <f t="shared" si="22"/>
        <v>18</v>
      </c>
      <c r="C125" s="15" t="s">
        <v>75</v>
      </c>
      <c r="D125" s="15" t="s">
        <v>23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2219</v>
      </c>
      <c r="L125" s="10"/>
      <c r="M125" s="10"/>
      <c r="N125" s="10"/>
      <c r="O125" s="10">
        <v>2320</v>
      </c>
      <c r="P125" s="10">
        <v>2421</v>
      </c>
      <c r="Q125" s="10">
        <v>1926</v>
      </c>
      <c r="R125" s="10">
        <v>1700</v>
      </c>
      <c r="S125" s="10">
        <v>2252</v>
      </c>
      <c r="T125" s="14">
        <f t="shared" si="21"/>
        <v>2320</v>
      </c>
      <c r="U125" s="14"/>
      <c r="V125" s="14"/>
    </row>
    <row r="126" spans="1:22" x14ac:dyDescent="0.2">
      <c r="A126" s="1">
        <f t="shared" si="22"/>
        <v>19</v>
      </c>
      <c r="C126" s="15" t="s">
        <v>78</v>
      </c>
      <c r="D126" s="15" t="s">
        <v>79</v>
      </c>
      <c r="E126" s="10">
        <v>48044</v>
      </c>
      <c r="F126" s="10">
        <v>16878</v>
      </c>
      <c r="G126" s="10">
        <v>42118</v>
      </c>
      <c r="H126" s="10">
        <v>42118</v>
      </c>
      <c r="I126" s="10">
        <v>39994</v>
      </c>
      <c r="J126" s="10">
        <v>42118</v>
      </c>
      <c r="K126" s="10">
        <v>42118</v>
      </c>
      <c r="L126" s="10"/>
      <c r="M126" s="10"/>
      <c r="N126" s="10"/>
      <c r="O126" s="10">
        <v>42118</v>
      </c>
      <c r="P126" s="10">
        <v>42118</v>
      </c>
      <c r="Q126" s="10">
        <v>42118</v>
      </c>
      <c r="R126" s="10">
        <v>42118</v>
      </c>
      <c r="S126" s="10">
        <v>42118</v>
      </c>
      <c r="T126" s="14">
        <f t="shared" si="21"/>
        <v>42118</v>
      </c>
      <c r="U126" s="14"/>
      <c r="V126" s="14"/>
    </row>
    <row r="127" spans="1:22" x14ac:dyDescent="0.2">
      <c r="A127" s="1">
        <f t="shared" si="22"/>
        <v>20</v>
      </c>
      <c r="C127" s="15" t="s">
        <v>80</v>
      </c>
      <c r="D127" s="15" t="s">
        <v>48</v>
      </c>
      <c r="E127" s="10">
        <v>6801</v>
      </c>
      <c r="F127" s="10">
        <v>6058</v>
      </c>
      <c r="G127" s="10">
        <v>6017</v>
      </c>
      <c r="H127" s="10">
        <v>0</v>
      </c>
      <c r="I127" s="10">
        <v>0</v>
      </c>
      <c r="J127" s="10">
        <v>0</v>
      </c>
      <c r="K127" s="10">
        <v>0</v>
      </c>
      <c r="L127" s="10"/>
      <c r="M127" s="10"/>
      <c r="N127" s="10"/>
      <c r="O127" s="10">
        <v>0</v>
      </c>
      <c r="P127" s="10">
        <v>0</v>
      </c>
      <c r="Q127" s="10">
        <v>0</v>
      </c>
      <c r="R127" s="10">
        <v>6657</v>
      </c>
      <c r="S127" s="10">
        <v>7120</v>
      </c>
      <c r="T127" s="14">
        <f t="shared" si="21"/>
        <v>0</v>
      </c>
      <c r="U127" s="14"/>
      <c r="V127" s="14"/>
    </row>
    <row r="128" spans="1:22" x14ac:dyDescent="0.2">
      <c r="A128" s="1">
        <f t="shared" si="22"/>
        <v>21</v>
      </c>
      <c r="C128" s="15" t="s">
        <v>176</v>
      </c>
      <c r="D128" s="15" t="s">
        <v>177</v>
      </c>
      <c r="E128" s="10">
        <v>124</v>
      </c>
      <c r="F128" s="10">
        <v>2139</v>
      </c>
      <c r="G128" s="10">
        <v>2838</v>
      </c>
      <c r="H128" s="10">
        <v>2781</v>
      </c>
      <c r="I128" s="10">
        <v>2466</v>
      </c>
      <c r="J128" s="10">
        <v>2590</v>
      </c>
      <c r="K128" s="10">
        <v>0</v>
      </c>
      <c r="L128" s="10"/>
      <c r="M128" s="10"/>
      <c r="N128" s="10"/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4">
        <f t="shared" si="21"/>
        <v>0</v>
      </c>
      <c r="U128" s="14"/>
      <c r="V128" s="14"/>
    </row>
    <row r="129" spans="1:24" x14ac:dyDescent="0.2">
      <c r="A129" s="1">
        <f t="shared" si="22"/>
        <v>22</v>
      </c>
      <c r="C129" s="15" t="s">
        <v>81</v>
      </c>
      <c r="D129" s="15" t="s">
        <v>178</v>
      </c>
      <c r="E129" s="10">
        <v>1518</v>
      </c>
      <c r="F129" s="10">
        <v>1286</v>
      </c>
      <c r="G129" s="10">
        <v>1257</v>
      </c>
      <c r="H129" s="10">
        <v>1334</v>
      </c>
      <c r="I129" s="10">
        <v>1758</v>
      </c>
      <c r="J129" s="10">
        <v>1889</v>
      </c>
      <c r="K129" s="10">
        <v>1837</v>
      </c>
      <c r="L129" s="10"/>
      <c r="M129" s="10"/>
      <c r="N129" s="10"/>
      <c r="O129" s="10">
        <v>1541</v>
      </c>
      <c r="P129" s="10">
        <v>1614</v>
      </c>
      <c r="Q129" s="10">
        <v>1446</v>
      </c>
      <c r="R129" s="10">
        <v>1947</v>
      </c>
      <c r="S129" s="10">
        <v>3295</v>
      </c>
      <c r="T129" s="14">
        <f t="shared" si="21"/>
        <v>1541</v>
      </c>
      <c r="U129" s="14"/>
      <c r="V129" s="14"/>
    </row>
    <row r="130" spans="1:24" x14ac:dyDescent="0.2">
      <c r="A130" s="1">
        <f t="shared" si="22"/>
        <v>23</v>
      </c>
      <c r="C130" s="15" t="s">
        <v>82</v>
      </c>
      <c r="D130" s="15" t="s">
        <v>178</v>
      </c>
      <c r="E130" s="10">
        <v>3701</v>
      </c>
      <c r="F130" s="10">
        <v>3932</v>
      </c>
      <c r="G130" s="10">
        <v>3962</v>
      </c>
      <c r="H130" s="10">
        <v>3884</v>
      </c>
      <c r="I130" s="10">
        <v>3462</v>
      </c>
      <c r="J130" s="10">
        <v>3332</v>
      </c>
      <c r="K130" s="10">
        <v>3384</v>
      </c>
      <c r="L130" s="10"/>
      <c r="M130" s="10"/>
      <c r="N130" s="10"/>
      <c r="O130" s="10">
        <v>3678</v>
      </c>
      <c r="P130" s="10">
        <v>3606</v>
      </c>
      <c r="Q130" s="10">
        <v>3773</v>
      </c>
      <c r="R130" s="10">
        <v>0</v>
      </c>
      <c r="S130" s="10">
        <v>0</v>
      </c>
      <c r="T130" s="14">
        <f t="shared" si="21"/>
        <v>3678</v>
      </c>
      <c r="U130" s="14"/>
      <c r="V130" s="14"/>
    </row>
    <row r="131" spans="1:24" x14ac:dyDescent="0.2">
      <c r="A131" s="1">
        <f t="shared" si="22"/>
        <v>24</v>
      </c>
      <c r="C131" s="15" t="s">
        <v>76</v>
      </c>
      <c r="D131" s="15" t="s">
        <v>77</v>
      </c>
      <c r="E131" s="10">
        <v>18897</v>
      </c>
      <c r="F131" s="10">
        <v>16629</v>
      </c>
      <c r="G131" s="10">
        <v>15638</v>
      </c>
      <c r="H131" s="10">
        <v>23366</v>
      </c>
      <c r="I131" s="10">
        <v>32187</v>
      </c>
      <c r="J131" s="10">
        <v>42699</v>
      </c>
      <c r="K131" s="10">
        <v>43737</v>
      </c>
      <c r="L131" s="10"/>
      <c r="M131" s="10"/>
      <c r="N131" s="10"/>
      <c r="O131" s="10">
        <v>62556</v>
      </c>
      <c r="P131" s="10">
        <v>57308</v>
      </c>
      <c r="Q131" s="10">
        <v>49516</v>
      </c>
      <c r="R131" s="10">
        <v>39540</v>
      </c>
      <c r="S131" s="10">
        <v>36608</v>
      </c>
      <c r="T131" s="14">
        <f t="shared" si="21"/>
        <v>62556</v>
      </c>
      <c r="U131" s="14"/>
      <c r="V131" s="14"/>
    </row>
    <row r="132" spans="1:24" x14ac:dyDescent="0.2">
      <c r="A132" s="1">
        <f t="shared" si="22"/>
        <v>25</v>
      </c>
      <c r="C132" s="15" t="s">
        <v>83</v>
      </c>
      <c r="D132" s="15" t="s">
        <v>24</v>
      </c>
      <c r="E132" s="10">
        <v>1754</v>
      </c>
      <c r="F132" s="10">
        <v>12</v>
      </c>
      <c r="G132" s="10">
        <v>9</v>
      </c>
      <c r="H132" s="10">
        <v>26</v>
      </c>
      <c r="I132" s="10">
        <v>29</v>
      </c>
      <c r="J132" s="10">
        <v>12</v>
      </c>
      <c r="K132" s="10">
        <v>22</v>
      </c>
      <c r="L132" s="10"/>
      <c r="M132" s="10"/>
      <c r="N132" s="10"/>
      <c r="O132" s="10">
        <v>22</v>
      </c>
      <c r="P132" s="10">
        <v>23</v>
      </c>
      <c r="Q132" s="10">
        <v>26</v>
      </c>
      <c r="R132" s="10">
        <v>1608</v>
      </c>
      <c r="S132" s="10">
        <v>668</v>
      </c>
      <c r="T132" s="14">
        <f t="shared" si="21"/>
        <v>22</v>
      </c>
      <c r="U132" s="14"/>
      <c r="V132" s="14"/>
    </row>
    <row r="133" spans="1:24" x14ac:dyDescent="0.2">
      <c r="A133" s="1">
        <f t="shared" si="22"/>
        <v>26</v>
      </c>
      <c r="C133" s="15" t="s">
        <v>179</v>
      </c>
      <c r="D133" s="15" t="s">
        <v>180</v>
      </c>
      <c r="E133" s="10">
        <v>112</v>
      </c>
      <c r="F133" s="10">
        <v>148</v>
      </c>
      <c r="G133" s="10">
        <v>179</v>
      </c>
      <c r="H133" s="10">
        <v>845</v>
      </c>
      <c r="I133" s="10">
        <v>1047</v>
      </c>
      <c r="J133" s="10">
        <v>1426</v>
      </c>
      <c r="K133" s="10">
        <v>1357</v>
      </c>
      <c r="L133" s="10"/>
      <c r="M133" s="10"/>
      <c r="N133" s="10"/>
      <c r="O133" s="10">
        <v>1074</v>
      </c>
      <c r="P133" s="10">
        <v>1061</v>
      </c>
      <c r="Q133" s="10">
        <v>700</v>
      </c>
      <c r="R133" s="10">
        <v>0</v>
      </c>
      <c r="S133" s="10">
        <v>0</v>
      </c>
      <c r="T133" s="14">
        <f t="shared" si="21"/>
        <v>1074</v>
      </c>
      <c r="U133" s="14"/>
      <c r="V133" s="14"/>
    </row>
    <row r="134" spans="1:24" x14ac:dyDescent="0.2">
      <c r="A134" s="1">
        <f t="shared" si="22"/>
        <v>27</v>
      </c>
      <c r="C134" s="15" t="s">
        <v>84</v>
      </c>
      <c r="D134" s="15" t="s">
        <v>25</v>
      </c>
      <c r="E134" s="10">
        <v>2923</v>
      </c>
      <c r="F134" s="10">
        <v>7034</v>
      </c>
      <c r="G134" s="10">
        <v>7066</v>
      </c>
      <c r="H134" s="10">
        <v>13503</v>
      </c>
      <c r="I134" s="10">
        <v>13685</v>
      </c>
      <c r="J134" s="10">
        <v>14526</v>
      </c>
      <c r="K134" s="10">
        <v>13067</v>
      </c>
      <c r="L134" s="10"/>
      <c r="M134" s="10"/>
      <c r="N134" s="10"/>
      <c r="O134" s="10">
        <v>12825</v>
      </c>
      <c r="P134" s="10">
        <v>13189</v>
      </c>
      <c r="Q134" s="10">
        <v>9394</v>
      </c>
      <c r="R134" s="10">
        <v>4466</v>
      </c>
      <c r="S134" s="10">
        <v>6476</v>
      </c>
      <c r="T134" s="14">
        <f t="shared" si="21"/>
        <v>12825</v>
      </c>
      <c r="U134" s="14"/>
      <c r="V134" s="14"/>
    </row>
    <row r="135" spans="1:24" x14ac:dyDescent="0.2">
      <c r="A135" s="1">
        <f t="shared" si="22"/>
        <v>28</v>
      </c>
      <c r="C135" s="15" t="s">
        <v>85</v>
      </c>
      <c r="D135" s="15" t="s">
        <v>86</v>
      </c>
      <c r="E135" s="10">
        <v>0</v>
      </c>
      <c r="F135" s="10">
        <v>0</v>
      </c>
      <c r="G135" s="10">
        <v>7264</v>
      </c>
      <c r="H135" s="10">
        <v>7331</v>
      </c>
      <c r="I135" s="10">
        <v>0</v>
      </c>
      <c r="J135" s="10">
        <v>9552</v>
      </c>
      <c r="K135" s="10">
        <v>10458</v>
      </c>
      <c r="L135" s="10"/>
      <c r="M135" s="10"/>
      <c r="N135" s="10"/>
      <c r="O135" s="10">
        <v>9778</v>
      </c>
      <c r="P135" s="10">
        <v>9462</v>
      </c>
      <c r="Q135" s="10">
        <v>10005</v>
      </c>
      <c r="R135" s="10">
        <v>6878</v>
      </c>
      <c r="S135" s="10">
        <v>6517</v>
      </c>
      <c r="T135" s="14">
        <f t="shared" si="21"/>
        <v>9778</v>
      </c>
      <c r="U135" s="14"/>
      <c r="V135" s="14"/>
    </row>
    <row r="136" spans="1:24" x14ac:dyDescent="0.2">
      <c r="A136" s="1">
        <f t="shared" si="22"/>
        <v>29</v>
      </c>
      <c r="C136" s="15" t="s">
        <v>87</v>
      </c>
      <c r="D136" s="15" t="s">
        <v>88</v>
      </c>
      <c r="E136" s="10">
        <v>23155</v>
      </c>
      <c r="F136" s="10">
        <v>23436</v>
      </c>
      <c r="G136" s="10">
        <v>21881</v>
      </c>
      <c r="H136" s="10">
        <v>23792</v>
      </c>
      <c r="I136" s="10">
        <v>21018</v>
      </c>
      <c r="J136" s="10">
        <v>18149</v>
      </c>
      <c r="K136" s="10">
        <v>14474</v>
      </c>
      <c r="L136" s="10"/>
      <c r="M136" s="10"/>
      <c r="N136" s="10"/>
      <c r="O136" s="10">
        <v>23012</v>
      </c>
      <c r="P136" s="10">
        <v>21938</v>
      </c>
      <c r="Q136" s="10">
        <v>15730</v>
      </c>
      <c r="R136" s="10">
        <v>0</v>
      </c>
      <c r="S136" s="10">
        <v>0</v>
      </c>
      <c r="T136" s="14">
        <f t="shared" si="21"/>
        <v>23012</v>
      </c>
      <c r="U136" s="14"/>
      <c r="V136" s="14"/>
    </row>
    <row r="137" spans="1:24" x14ac:dyDescent="0.2">
      <c r="A137" s="1">
        <f t="shared" si="22"/>
        <v>30</v>
      </c>
      <c r="C137" s="15" t="s">
        <v>181</v>
      </c>
      <c r="D137" s="15" t="s">
        <v>182</v>
      </c>
      <c r="E137" s="10">
        <v>16782</v>
      </c>
      <c r="F137" s="10">
        <v>16782</v>
      </c>
      <c r="G137" s="10">
        <v>15853</v>
      </c>
      <c r="H137" s="10">
        <v>16782</v>
      </c>
      <c r="I137" s="10">
        <v>16782</v>
      </c>
      <c r="J137" s="10">
        <v>16782</v>
      </c>
      <c r="K137" s="10">
        <v>16782</v>
      </c>
      <c r="L137" s="10"/>
      <c r="M137" s="47" t="str">
        <f>N101</f>
        <v>PAGE 5 OF 24</v>
      </c>
      <c r="N137" s="47" t="str">
        <f>N100</f>
        <v>Supplemental Attachment 6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4">
        <f t="shared" si="21"/>
        <v>0</v>
      </c>
      <c r="U137" s="14"/>
      <c r="V137" s="14"/>
      <c r="W137" s="44" t="str">
        <f>X101</f>
        <v>PAGE 6 OF 24</v>
      </c>
      <c r="X137" s="45" t="str">
        <f>X100</f>
        <v>Supplemental Attachment 6</v>
      </c>
    </row>
    <row r="138" spans="1:24" x14ac:dyDescent="0.2">
      <c r="A138" s="1">
        <f t="shared" si="22"/>
        <v>31</v>
      </c>
      <c r="C138" s="15" t="s">
        <v>183</v>
      </c>
      <c r="D138" s="15" t="s">
        <v>184</v>
      </c>
      <c r="E138" s="10">
        <v>40171</v>
      </c>
      <c r="F138" s="10">
        <v>40663</v>
      </c>
      <c r="G138" s="10">
        <v>36896</v>
      </c>
      <c r="H138" s="10">
        <v>65141</v>
      </c>
      <c r="I138" s="10">
        <v>67120</v>
      </c>
      <c r="J138" s="10">
        <v>67073</v>
      </c>
      <c r="K138" s="10">
        <v>59540</v>
      </c>
      <c r="L138" s="10"/>
      <c r="M138" s="47"/>
      <c r="N138" s="47"/>
      <c r="O138" s="10">
        <v>84269</v>
      </c>
      <c r="P138" s="10">
        <v>73208</v>
      </c>
      <c r="Q138" s="10">
        <v>58432</v>
      </c>
      <c r="R138" s="10">
        <v>38856</v>
      </c>
      <c r="S138" s="10">
        <v>38162</v>
      </c>
      <c r="T138" s="14">
        <f t="shared" si="21"/>
        <v>84269</v>
      </c>
      <c r="U138" s="14"/>
      <c r="V138" s="14"/>
      <c r="W138" s="44"/>
      <c r="X138" s="45"/>
    </row>
    <row r="139" spans="1:24" x14ac:dyDescent="0.2">
      <c r="A139" s="1">
        <f t="shared" si="22"/>
        <v>32</v>
      </c>
      <c r="C139" s="15" t="s">
        <v>185</v>
      </c>
      <c r="D139" s="15" t="s">
        <v>186</v>
      </c>
      <c r="E139" s="10">
        <v>7206</v>
      </c>
      <c r="F139" s="10">
        <v>8578</v>
      </c>
      <c r="G139" s="10">
        <v>8867</v>
      </c>
      <c r="H139" s="10">
        <v>10872</v>
      </c>
      <c r="I139" s="10">
        <v>10801</v>
      </c>
      <c r="J139" s="10">
        <v>11219</v>
      </c>
      <c r="K139" s="10">
        <v>10587</v>
      </c>
      <c r="L139" s="10"/>
      <c r="M139" s="47"/>
      <c r="N139" s="47"/>
      <c r="O139" s="10">
        <v>13083</v>
      </c>
      <c r="P139" s="10">
        <v>12132</v>
      </c>
      <c r="Q139" s="10">
        <v>10368</v>
      </c>
      <c r="R139" s="10">
        <v>8621</v>
      </c>
      <c r="S139" s="10">
        <v>7560</v>
      </c>
      <c r="T139" s="14">
        <f t="shared" si="21"/>
        <v>13083</v>
      </c>
      <c r="U139" s="14"/>
      <c r="V139" s="14"/>
      <c r="W139" s="44"/>
      <c r="X139" s="45"/>
    </row>
    <row r="140" spans="1:24" x14ac:dyDescent="0.2">
      <c r="A140" s="1">
        <f t="shared" si="22"/>
        <v>33</v>
      </c>
      <c r="C140" s="15" t="s">
        <v>149</v>
      </c>
      <c r="D140" s="15" t="s">
        <v>150</v>
      </c>
      <c r="E140" s="10">
        <v>567</v>
      </c>
      <c r="F140" s="10">
        <v>602</v>
      </c>
      <c r="G140" s="10">
        <v>584</v>
      </c>
      <c r="H140" s="10">
        <v>906</v>
      </c>
      <c r="I140" s="10">
        <v>1193</v>
      </c>
      <c r="J140" s="10">
        <v>1332</v>
      </c>
      <c r="K140" s="10">
        <v>1285</v>
      </c>
      <c r="L140" s="10"/>
      <c r="M140" s="47"/>
      <c r="N140" s="47"/>
      <c r="O140" s="10">
        <v>1387</v>
      </c>
      <c r="P140" s="10">
        <v>1485</v>
      </c>
      <c r="Q140" s="10">
        <v>1125</v>
      </c>
      <c r="R140" s="10">
        <v>507</v>
      </c>
      <c r="S140" s="10">
        <v>703</v>
      </c>
      <c r="T140" s="14">
        <f t="shared" si="21"/>
        <v>1387</v>
      </c>
      <c r="U140" s="14"/>
      <c r="V140" s="14"/>
      <c r="W140" s="44"/>
      <c r="X140" s="45"/>
    </row>
    <row r="141" spans="1:24" x14ac:dyDescent="0.2">
      <c r="A141" s="1">
        <f t="shared" si="22"/>
        <v>34</v>
      </c>
      <c r="C141" s="15" t="s">
        <v>151</v>
      </c>
      <c r="D141" s="15" t="s">
        <v>152</v>
      </c>
      <c r="E141" s="10">
        <v>5843</v>
      </c>
      <c r="F141" s="10">
        <v>7334</v>
      </c>
      <c r="G141" s="10">
        <v>6577</v>
      </c>
      <c r="H141" s="10">
        <v>7694</v>
      </c>
      <c r="I141" s="10">
        <v>7507</v>
      </c>
      <c r="J141" s="10">
        <v>8481</v>
      </c>
      <c r="K141" s="10">
        <v>7962</v>
      </c>
      <c r="L141" s="10"/>
      <c r="M141" s="47"/>
      <c r="N141" s="47"/>
      <c r="O141" s="10">
        <v>8494</v>
      </c>
      <c r="P141" s="10">
        <v>9061</v>
      </c>
      <c r="Q141" s="10">
        <v>7746</v>
      </c>
      <c r="R141" s="10">
        <v>6969</v>
      </c>
      <c r="S141" s="10">
        <v>6800</v>
      </c>
      <c r="T141" s="14">
        <f t="shared" si="21"/>
        <v>8494</v>
      </c>
      <c r="U141" s="14"/>
      <c r="V141" s="14"/>
      <c r="W141" s="44"/>
      <c r="X141" s="45"/>
    </row>
    <row r="142" spans="1:24" x14ac:dyDescent="0.2">
      <c r="A142" s="1">
        <f t="shared" si="22"/>
        <v>35</v>
      </c>
      <c r="C142" s="15" t="s">
        <v>187</v>
      </c>
      <c r="D142" s="15" t="s">
        <v>153</v>
      </c>
      <c r="E142" s="10">
        <v>450</v>
      </c>
      <c r="F142" s="10">
        <v>356</v>
      </c>
      <c r="G142" s="10">
        <v>611</v>
      </c>
      <c r="H142" s="10">
        <v>754</v>
      </c>
      <c r="I142" s="10">
        <v>1171</v>
      </c>
      <c r="J142" s="10">
        <v>1159</v>
      </c>
      <c r="K142" s="10">
        <v>1577</v>
      </c>
      <c r="L142" s="10"/>
      <c r="M142" s="47"/>
      <c r="N142" s="47"/>
      <c r="O142" s="10">
        <v>2013</v>
      </c>
      <c r="P142" s="10">
        <v>2150</v>
      </c>
      <c r="Q142" s="10">
        <v>1564</v>
      </c>
      <c r="R142" s="10">
        <v>1460</v>
      </c>
      <c r="S142" s="10">
        <v>1727</v>
      </c>
      <c r="T142" s="14">
        <f t="shared" si="21"/>
        <v>2013</v>
      </c>
      <c r="U142" s="14"/>
      <c r="V142" s="14"/>
      <c r="W142" s="44"/>
      <c r="X142" s="45"/>
    </row>
    <row r="143" spans="1:24" x14ac:dyDescent="0.2">
      <c r="A143" s="1">
        <f t="shared" si="22"/>
        <v>36</v>
      </c>
      <c r="C143" s="15" t="s">
        <v>188</v>
      </c>
      <c r="D143" s="15" t="s">
        <v>158</v>
      </c>
      <c r="E143" s="10">
        <v>850</v>
      </c>
      <c r="F143" s="10">
        <v>888</v>
      </c>
      <c r="G143" s="10">
        <v>1323</v>
      </c>
      <c r="H143" s="10">
        <v>2084</v>
      </c>
      <c r="I143" s="10">
        <v>1946</v>
      </c>
      <c r="J143" s="10">
        <v>2031</v>
      </c>
      <c r="K143" s="10">
        <v>1559</v>
      </c>
      <c r="L143" s="10"/>
      <c r="M143" s="47"/>
      <c r="N143" s="47"/>
      <c r="O143" s="10">
        <v>928</v>
      </c>
      <c r="P143" s="10">
        <v>959</v>
      </c>
      <c r="Q143" s="10">
        <v>1135</v>
      </c>
      <c r="R143" s="10">
        <v>811</v>
      </c>
      <c r="S143" s="10">
        <v>1193</v>
      </c>
      <c r="T143" s="14">
        <f t="shared" si="21"/>
        <v>928</v>
      </c>
      <c r="U143" s="14"/>
      <c r="V143" s="14"/>
      <c r="W143" s="44"/>
      <c r="X143" s="45"/>
    </row>
    <row r="144" spans="1:24" x14ac:dyDescent="0.2">
      <c r="E144" s="17"/>
      <c r="F144" s="17"/>
      <c r="G144" s="17"/>
      <c r="H144" s="17"/>
      <c r="I144" s="17"/>
      <c r="J144" s="17"/>
      <c r="K144" s="17"/>
      <c r="L144" s="17"/>
      <c r="M144" s="47"/>
      <c r="N144" s="47"/>
      <c r="O144" s="17"/>
      <c r="P144" s="17"/>
      <c r="Q144" s="17"/>
      <c r="R144" s="17"/>
      <c r="S144" s="21"/>
      <c r="T144" s="21"/>
      <c r="U144" s="21"/>
      <c r="V144" s="21"/>
      <c r="W144" s="44"/>
      <c r="X144" s="45"/>
    </row>
    <row r="145" spans="1:24" x14ac:dyDescent="0.2">
      <c r="A145" s="1">
        <f>A143+1</f>
        <v>37</v>
      </c>
      <c r="D145" s="1" t="s">
        <v>5</v>
      </c>
      <c r="E145" s="12">
        <f t="shared" ref="E145:K145" si="23">SUM(E108:E144)</f>
        <v>842144</v>
      </c>
      <c r="F145" s="12">
        <f t="shared" si="23"/>
        <v>793732</v>
      </c>
      <c r="G145" s="12">
        <f t="shared" si="23"/>
        <v>761918</v>
      </c>
      <c r="H145" s="12">
        <f t="shared" si="23"/>
        <v>847746</v>
      </c>
      <c r="I145" s="12">
        <f t="shared" si="23"/>
        <v>1110500</v>
      </c>
      <c r="J145" s="12">
        <f t="shared" si="23"/>
        <v>1264362</v>
      </c>
      <c r="K145" s="12">
        <f t="shared" si="23"/>
        <v>1243533</v>
      </c>
      <c r="L145" s="17"/>
      <c r="M145" s="47"/>
      <c r="N145" s="47"/>
      <c r="O145" s="12">
        <f t="shared" ref="O145:T145" si="24">SUM(O108:O144)</f>
        <v>1251710</v>
      </c>
      <c r="P145" s="12">
        <f t="shared" si="24"/>
        <v>1185690</v>
      </c>
      <c r="Q145" s="12">
        <f t="shared" si="24"/>
        <v>999332</v>
      </c>
      <c r="R145" s="12">
        <f t="shared" si="24"/>
        <v>821829</v>
      </c>
      <c r="S145" s="12">
        <f t="shared" si="24"/>
        <v>803518</v>
      </c>
      <c r="T145" s="12">
        <f t="shared" si="24"/>
        <v>1251710</v>
      </c>
      <c r="U145" s="12"/>
      <c r="V145" s="12"/>
      <c r="W145" s="44"/>
      <c r="X145" s="45"/>
    </row>
    <row r="146" spans="1:24" x14ac:dyDescent="0.2">
      <c r="E146" s="12"/>
      <c r="F146" s="12"/>
      <c r="G146" s="12"/>
      <c r="H146" s="12"/>
      <c r="I146" s="12"/>
      <c r="J146" s="12"/>
      <c r="K146" s="12"/>
      <c r="L146" s="17"/>
      <c r="M146" s="47"/>
      <c r="N146" s="47"/>
      <c r="O146" s="12"/>
      <c r="P146" s="12"/>
      <c r="Q146" s="12"/>
      <c r="R146" s="12"/>
      <c r="S146" s="12"/>
      <c r="T146" s="12"/>
      <c r="U146" s="12"/>
      <c r="V146" s="12"/>
      <c r="W146" s="44"/>
      <c r="X146" s="45"/>
    </row>
    <row r="147" spans="1:24" x14ac:dyDescent="0.2">
      <c r="E147" s="12"/>
      <c r="F147" s="12"/>
      <c r="G147" s="12"/>
      <c r="H147" s="12"/>
      <c r="I147" s="12"/>
      <c r="J147" s="12"/>
      <c r="K147" s="12"/>
      <c r="L147" s="17"/>
      <c r="M147" s="47"/>
      <c r="N147" s="47"/>
      <c r="O147" s="12"/>
      <c r="P147" s="12"/>
      <c r="Q147" s="12"/>
      <c r="R147" s="12"/>
      <c r="S147" s="12"/>
      <c r="T147" s="12"/>
      <c r="U147" s="12"/>
      <c r="V147" s="12"/>
      <c r="W147" s="44"/>
      <c r="X147" s="45"/>
    </row>
    <row r="148" spans="1:24" x14ac:dyDescent="0.2">
      <c r="E148" s="12"/>
      <c r="F148" s="12"/>
      <c r="G148" s="12"/>
      <c r="H148" s="12"/>
      <c r="I148" s="12"/>
      <c r="J148" s="12"/>
      <c r="K148" s="12"/>
      <c r="L148" s="17"/>
      <c r="M148" s="47"/>
      <c r="N148" s="47"/>
      <c r="O148" s="12"/>
      <c r="P148" s="12"/>
      <c r="Q148" s="12"/>
      <c r="R148" s="12"/>
      <c r="S148" s="12"/>
      <c r="T148" s="12"/>
      <c r="U148" s="12"/>
      <c r="V148" s="12"/>
      <c r="W148" s="44"/>
      <c r="X148" s="45"/>
    </row>
    <row r="149" spans="1:24" ht="64.5" customHeight="1" x14ac:dyDescent="0.2">
      <c r="E149" s="22"/>
      <c r="F149" s="22"/>
      <c r="G149" s="22"/>
      <c r="H149" s="22"/>
      <c r="I149" s="22"/>
      <c r="J149" s="22"/>
      <c r="K149" s="22"/>
      <c r="L149" s="22"/>
      <c r="M149" s="47"/>
      <c r="N149" s="47"/>
      <c r="O149" s="22"/>
      <c r="P149" s="22"/>
      <c r="Q149" s="22"/>
      <c r="R149" s="22"/>
      <c r="S149" s="26"/>
      <c r="T149" s="26"/>
      <c r="U149" s="26"/>
      <c r="V149" s="26"/>
      <c r="W149" s="44"/>
      <c r="X149" s="45"/>
    </row>
    <row r="150" spans="1:24" ht="14.25" customHeight="1" x14ac:dyDescent="0.2">
      <c r="A150" s="16" t="str">
        <f>A1</f>
        <v>EL PASO ELECTRIC COMPANY</v>
      </c>
      <c r="N150" s="38" t="str">
        <f>N1</f>
        <v>SOAH Docket No. 473-21-2606</v>
      </c>
      <c r="O150" s="16"/>
      <c r="X150" s="38" t="str">
        <f>X1</f>
        <v>SOAH Docket No. 473-21-2606</v>
      </c>
    </row>
    <row r="151" spans="1:24" ht="14.25" customHeight="1" x14ac:dyDescent="0.2">
      <c r="A151" s="16" t="str">
        <f>A2</f>
        <v>UNADJUSTED DATA BY RATE CLASS</v>
      </c>
      <c r="N151" s="38" t="str">
        <f>N2</f>
        <v>PUC Docket No. 52195</v>
      </c>
      <c r="O151" s="16"/>
      <c r="X151" s="38" t="str">
        <f>X2</f>
        <v>PUC Docket No. 52195</v>
      </c>
    </row>
    <row r="152" spans="1:24" ht="14.25" customHeight="1" x14ac:dyDescent="0.2">
      <c r="A152" s="16" t="str">
        <f>A3</f>
        <v>FOR THE YEAR ENDED DECEMBER 31, 2010</v>
      </c>
      <c r="N152" s="38" t="str">
        <f>N3</f>
        <v>OPUC's 1st, Q. No. OPUC 1-5</v>
      </c>
      <c r="O152" s="16"/>
      <c r="X152" s="38" t="str">
        <f>X3</f>
        <v>OPUC's 1st, Q. No. OPUC 1-5</v>
      </c>
    </row>
    <row r="153" spans="1:24" ht="14.25" customHeight="1" x14ac:dyDescent="0.2">
      <c r="A153" s="16"/>
      <c r="N153" s="38" t="str">
        <f>N4</f>
        <v>Supplemental Attachment 6</v>
      </c>
      <c r="O153" s="16"/>
      <c r="X153" s="38" t="str">
        <f>X4</f>
        <v>Supplemental Attachment 6</v>
      </c>
    </row>
    <row r="154" spans="1:24" ht="14.25" customHeight="1" x14ac:dyDescent="0.2">
      <c r="A154" s="16"/>
      <c r="N154" s="34" t="s">
        <v>131</v>
      </c>
      <c r="O154" s="16"/>
      <c r="X154" s="34" t="s">
        <v>132</v>
      </c>
    </row>
    <row r="155" spans="1:24" ht="14.25" customHeight="1" x14ac:dyDescent="0.2">
      <c r="A155" s="16"/>
      <c r="O155" s="16"/>
    </row>
    <row r="156" spans="1:24" ht="14.25" customHeight="1" x14ac:dyDescent="0.2">
      <c r="C156" s="6" t="s">
        <v>2</v>
      </c>
      <c r="D156" s="6" t="s">
        <v>7</v>
      </c>
      <c r="E156" s="34" t="s">
        <v>8</v>
      </c>
      <c r="F156" s="34" t="s">
        <v>9</v>
      </c>
      <c r="G156" s="34" t="s">
        <v>10</v>
      </c>
      <c r="H156" s="34" t="s">
        <v>11</v>
      </c>
      <c r="I156" s="34" t="s">
        <v>12</v>
      </c>
      <c r="J156" s="34" t="s">
        <v>13</v>
      </c>
      <c r="K156" s="34" t="s">
        <v>40</v>
      </c>
      <c r="L156" s="6"/>
      <c r="M156" s="6"/>
      <c r="N156" s="6"/>
      <c r="O156" s="34" t="s">
        <v>8</v>
      </c>
      <c r="P156" s="34" t="s">
        <v>9</v>
      </c>
      <c r="Q156" s="34" t="s">
        <v>10</v>
      </c>
      <c r="R156" s="34" t="s">
        <v>11</v>
      </c>
      <c r="S156" s="18" t="s">
        <v>12</v>
      </c>
      <c r="T156" s="18" t="s">
        <v>13</v>
      </c>
      <c r="U156" s="18"/>
      <c r="V156" s="18"/>
    </row>
    <row r="157" spans="1:24" ht="14.25" customHeight="1" x14ac:dyDescent="0.2"/>
    <row r="158" spans="1:24" ht="14.25" customHeight="1" x14ac:dyDescent="0.2">
      <c r="A158" s="3" t="s">
        <v>0</v>
      </c>
      <c r="B158" s="3"/>
      <c r="C158" s="1" t="s">
        <v>15</v>
      </c>
      <c r="D158" s="30" t="s">
        <v>54</v>
      </c>
      <c r="E158" s="34" t="str">
        <f>E$9</f>
        <v>January</v>
      </c>
      <c r="F158" s="34" t="str">
        <f t="shared" ref="F158:K158" si="25">F$9</f>
        <v>February</v>
      </c>
      <c r="G158" s="34" t="str">
        <f t="shared" si="25"/>
        <v>March</v>
      </c>
      <c r="H158" s="34" t="str">
        <f t="shared" si="25"/>
        <v>April</v>
      </c>
      <c r="I158" s="34" t="str">
        <f t="shared" si="25"/>
        <v>May</v>
      </c>
      <c r="J158" s="34" t="str">
        <f t="shared" si="25"/>
        <v>June</v>
      </c>
      <c r="K158" s="34" t="str">
        <f t="shared" si="25"/>
        <v>July</v>
      </c>
      <c r="L158" s="6"/>
      <c r="M158" s="6"/>
      <c r="N158" s="6"/>
      <c r="O158" s="34" t="str">
        <f t="shared" ref="O158:S158" si="26">O$9</f>
        <v>August</v>
      </c>
      <c r="P158" s="34" t="str">
        <f t="shared" si="26"/>
        <v>September</v>
      </c>
      <c r="Q158" s="34" t="str">
        <f t="shared" si="26"/>
        <v>October</v>
      </c>
      <c r="R158" s="34" t="str">
        <f t="shared" si="26"/>
        <v>November</v>
      </c>
      <c r="S158" s="34" t="str">
        <f t="shared" si="26"/>
        <v>December</v>
      </c>
      <c r="T158" s="39" t="s">
        <v>161</v>
      </c>
      <c r="U158" s="18"/>
      <c r="V158" s="18"/>
      <c r="W158" s="16"/>
      <c r="X158" s="16"/>
    </row>
    <row r="159" spans="1:24" ht="14.25" customHeight="1" x14ac:dyDescent="0.2">
      <c r="A159" s="8" t="s">
        <v>1</v>
      </c>
      <c r="B159" s="8"/>
      <c r="C159" s="23" t="s">
        <v>16</v>
      </c>
      <c r="D159" s="25" t="s">
        <v>45</v>
      </c>
      <c r="E159" s="29">
        <f>E$10</f>
        <v>2010</v>
      </c>
      <c r="F159" s="29">
        <f t="shared" ref="F159:K159" si="27">F$10</f>
        <v>2010</v>
      </c>
      <c r="G159" s="29">
        <f t="shared" si="27"/>
        <v>2010</v>
      </c>
      <c r="H159" s="29">
        <f t="shared" si="27"/>
        <v>2010</v>
      </c>
      <c r="I159" s="29">
        <f t="shared" si="27"/>
        <v>2010</v>
      </c>
      <c r="J159" s="29">
        <f t="shared" si="27"/>
        <v>2010</v>
      </c>
      <c r="K159" s="29">
        <f t="shared" si="27"/>
        <v>2010</v>
      </c>
      <c r="L159" s="9"/>
      <c r="M159" s="9"/>
      <c r="N159" s="9"/>
      <c r="O159" s="29">
        <f t="shared" ref="O159:S159" si="28">O$10</f>
        <v>2010</v>
      </c>
      <c r="P159" s="29">
        <f t="shared" si="28"/>
        <v>2010</v>
      </c>
      <c r="Q159" s="29">
        <f t="shared" si="28"/>
        <v>2010</v>
      </c>
      <c r="R159" s="29">
        <f t="shared" si="28"/>
        <v>2010</v>
      </c>
      <c r="S159" s="29">
        <f t="shared" si="28"/>
        <v>2010</v>
      </c>
      <c r="T159" s="40" t="s">
        <v>162</v>
      </c>
      <c r="U159" s="24"/>
      <c r="V159" s="24"/>
      <c r="W159" s="16"/>
      <c r="X159" s="16"/>
    </row>
    <row r="160" spans="1:24" x14ac:dyDescent="0.2">
      <c r="T160" s="7"/>
      <c r="U160" s="7"/>
      <c r="V160" s="7"/>
    </row>
    <row r="161" spans="1:22" x14ac:dyDescent="0.2">
      <c r="A161" s="1">
        <f>A160+1</f>
        <v>1</v>
      </c>
      <c r="C161" s="1" t="s">
        <v>112</v>
      </c>
      <c r="D161" s="1" t="s">
        <v>46</v>
      </c>
      <c r="E161" s="10">
        <v>109812</v>
      </c>
      <c r="F161" s="10">
        <v>102931</v>
      </c>
      <c r="G161" s="10">
        <v>84381</v>
      </c>
      <c r="H161" s="10">
        <v>62358</v>
      </c>
      <c r="I161" s="10">
        <v>89366</v>
      </c>
      <c r="J161" s="10">
        <v>126605</v>
      </c>
      <c r="K161" s="10">
        <v>160691</v>
      </c>
      <c r="L161" s="10"/>
      <c r="M161" s="10"/>
      <c r="N161" s="10"/>
      <c r="O161" s="10">
        <v>132289</v>
      </c>
      <c r="P161" s="10">
        <v>131809</v>
      </c>
      <c r="Q161" s="10">
        <v>106294</v>
      </c>
      <c r="R161" s="10">
        <v>113432</v>
      </c>
      <c r="S161" s="10">
        <v>94253</v>
      </c>
      <c r="T161" s="14">
        <f t="shared" ref="T161:T179" si="29">O161</f>
        <v>132289</v>
      </c>
      <c r="U161" s="14"/>
      <c r="V161" s="14"/>
    </row>
    <row r="162" spans="1:22" x14ac:dyDescent="0.2">
      <c r="A162" s="1">
        <f t="shared" ref="A162:A179" si="30">A161+1</f>
        <v>2</v>
      </c>
      <c r="C162" s="1" t="s">
        <v>105</v>
      </c>
      <c r="D162" s="15" t="s">
        <v>122</v>
      </c>
      <c r="E162" s="10">
        <v>20268</v>
      </c>
      <c r="F162" s="10">
        <v>17595</v>
      </c>
      <c r="G162" s="10">
        <v>14087</v>
      </c>
      <c r="H162" s="10">
        <v>14635</v>
      </c>
      <c r="I162" s="10">
        <v>45146</v>
      </c>
      <c r="J162" s="10">
        <v>52918</v>
      </c>
      <c r="K162" s="10">
        <v>53807</v>
      </c>
      <c r="L162" s="10"/>
      <c r="M162" s="10"/>
      <c r="N162" s="10"/>
      <c r="O162" s="10">
        <v>57652</v>
      </c>
      <c r="P162" s="10">
        <v>52355</v>
      </c>
      <c r="Q162" s="10">
        <v>43716</v>
      </c>
      <c r="R162" s="10">
        <v>21893</v>
      </c>
      <c r="S162" s="10">
        <v>22925</v>
      </c>
      <c r="T162" s="14">
        <f t="shared" si="29"/>
        <v>57652</v>
      </c>
      <c r="U162" s="14"/>
      <c r="V162" s="14"/>
    </row>
    <row r="163" spans="1:22" x14ac:dyDescent="0.2">
      <c r="A163" s="1">
        <f t="shared" si="30"/>
        <v>3</v>
      </c>
      <c r="C163" s="1" t="s">
        <v>89</v>
      </c>
      <c r="D163" s="1" t="s">
        <v>19</v>
      </c>
      <c r="E163" s="10">
        <v>39566</v>
      </c>
      <c r="F163" s="10">
        <v>40674</v>
      </c>
      <c r="G163" s="10">
        <v>44899</v>
      </c>
      <c r="H163" s="10">
        <v>36158</v>
      </c>
      <c r="I163" s="10">
        <v>35192</v>
      </c>
      <c r="J163" s="10">
        <v>55027</v>
      </c>
      <c r="K163" s="10">
        <v>57823</v>
      </c>
      <c r="L163" s="10"/>
      <c r="M163" s="10"/>
      <c r="N163" s="10"/>
      <c r="O163" s="10">
        <v>58624</v>
      </c>
      <c r="P163" s="10">
        <v>51440</v>
      </c>
      <c r="Q163" s="10">
        <v>47300</v>
      </c>
      <c r="R163" s="10">
        <v>40613</v>
      </c>
      <c r="S163" s="10">
        <v>42829</v>
      </c>
      <c r="T163" s="14">
        <f t="shared" si="29"/>
        <v>58624</v>
      </c>
      <c r="U163" s="14"/>
      <c r="V163" s="14"/>
    </row>
    <row r="164" spans="1:22" x14ac:dyDescent="0.2">
      <c r="A164" s="1">
        <f t="shared" si="30"/>
        <v>4</v>
      </c>
      <c r="C164" s="1" t="s">
        <v>90</v>
      </c>
      <c r="D164" s="1" t="s">
        <v>20</v>
      </c>
      <c r="E164" s="10">
        <v>2350</v>
      </c>
      <c r="F164" s="10">
        <v>2486</v>
      </c>
      <c r="G164" s="10">
        <v>2559</v>
      </c>
      <c r="H164" s="10">
        <v>2645</v>
      </c>
      <c r="I164" s="10">
        <v>1828</v>
      </c>
      <c r="J164" s="10">
        <v>3225</v>
      </c>
      <c r="K164" s="10">
        <v>3261</v>
      </c>
      <c r="L164" s="10"/>
      <c r="M164" s="10"/>
      <c r="N164" s="10"/>
      <c r="O164" s="10">
        <v>2936</v>
      </c>
      <c r="P164" s="10">
        <v>2882</v>
      </c>
      <c r="Q164" s="10">
        <v>2773</v>
      </c>
      <c r="R164" s="10">
        <v>2271</v>
      </c>
      <c r="S164" s="10">
        <v>2323</v>
      </c>
      <c r="T164" s="14">
        <f t="shared" si="29"/>
        <v>2936</v>
      </c>
      <c r="U164" s="14"/>
      <c r="V164" s="14"/>
    </row>
    <row r="165" spans="1:22" x14ac:dyDescent="0.2">
      <c r="A165" s="1">
        <f t="shared" si="30"/>
        <v>5</v>
      </c>
      <c r="C165" s="1" t="s">
        <v>113</v>
      </c>
      <c r="D165" s="1" t="s">
        <v>47</v>
      </c>
      <c r="E165" s="10">
        <v>357</v>
      </c>
      <c r="F165" s="10">
        <v>382</v>
      </c>
      <c r="G165" s="10">
        <v>5300</v>
      </c>
      <c r="H165" s="10">
        <v>7270</v>
      </c>
      <c r="I165" s="10">
        <v>10836</v>
      </c>
      <c r="J165" s="10">
        <v>10734</v>
      </c>
      <c r="K165" s="10">
        <v>6714</v>
      </c>
      <c r="L165" s="10"/>
      <c r="M165" s="10"/>
      <c r="N165" s="10"/>
      <c r="O165" s="10">
        <v>8558</v>
      </c>
      <c r="P165" s="10">
        <v>8313</v>
      </c>
      <c r="Q165" s="10">
        <v>7966</v>
      </c>
      <c r="R165" s="10">
        <v>2806</v>
      </c>
      <c r="S165" s="10">
        <v>2115</v>
      </c>
      <c r="T165" s="14">
        <f t="shared" si="29"/>
        <v>8558</v>
      </c>
      <c r="U165" s="14"/>
      <c r="V165" s="14"/>
    </row>
    <row r="166" spans="1:22" x14ac:dyDescent="0.2">
      <c r="A166" s="1">
        <f t="shared" si="30"/>
        <v>6</v>
      </c>
      <c r="C166" s="1" t="s">
        <v>114</v>
      </c>
      <c r="D166" s="1" t="s">
        <v>26</v>
      </c>
      <c r="E166" s="10">
        <v>6863</v>
      </c>
      <c r="F166" s="10">
        <v>7003</v>
      </c>
      <c r="G166" s="10">
        <v>6828</v>
      </c>
      <c r="H166" s="10">
        <v>8319</v>
      </c>
      <c r="I166" s="10">
        <v>9674</v>
      </c>
      <c r="J166" s="10">
        <v>10925</v>
      </c>
      <c r="K166" s="10">
        <v>8487</v>
      </c>
      <c r="L166" s="10"/>
      <c r="M166" s="10"/>
      <c r="N166" s="10"/>
      <c r="O166" s="10">
        <v>14547</v>
      </c>
      <c r="P166" s="10">
        <v>13022</v>
      </c>
      <c r="Q166" s="10">
        <v>9332</v>
      </c>
      <c r="R166" s="10">
        <v>7215</v>
      </c>
      <c r="S166" s="10">
        <v>6408</v>
      </c>
      <c r="T166" s="14">
        <f t="shared" si="29"/>
        <v>14547</v>
      </c>
      <c r="U166" s="14"/>
      <c r="V166" s="14"/>
    </row>
    <row r="167" spans="1:22" x14ac:dyDescent="0.2">
      <c r="A167" s="1">
        <f t="shared" si="30"/>
        <v>7</v>
      </c>
      <c r="C167" s="1" t="s">
        <v>91</v>
      </c>
      <c r="D167" s="1" t="s">
        <v>27</v>
      </c>
      <c r="E167" s="10">
        <v>3587</v>
      </c>
      <c r="F167" s="10">
        <v>3076</v>
      </c>
      <c r="G167" s="10">
        <v>4146</v>
      </c>
      <c r="H167" s="10">
        <v>4832</v>
      </c>
      <c r="I167" s="10">
        <v>5442</v>
      </c>
      <c r="J167" s="10">
        <v>4908</v>
      </c>
      <c r="K167" s="10">
        <v>4775</v>
      </c>
      <c r="L167" s="10"/>
      <c r="M167" s="10"/>
      <c r="N167" s="10"/>
      <c r="O167" s="10">
        <v>5187</v>
      </c>
      <c r="P167" s="10">
        <v>5027</v>
      </c>
      <c r="Q167" s="10">
        <v>3650</v>
      </c>
      <c r="R167" s="10">
        <v>4523</v>
      </c>
      <c r="S167" s="10">
        <v>4517</v>
      </c>
      <c r="T167" s="14">
        <f t="shared" si="29"/>
        <v>5187</v>
      </c>
      <c r="U167" s="14"/>
      <c r="V167" s="14"/>
    </row>
    <row r="168" spans="1:22" x14ac:dyDescent="0.2">
      <c r="A168" s="1">
        <f t="shared" si="30"/>
        <v>8</v>
      </c>
      <c r="C168" s="1" t="s">
        <v>92</v>
      </c>
      <c r="D168" s="1" t="s">
        <v>28</v>
      </c>
      <c r="E168" s="10">
        <v>396</v>
      </c>
      <c r="F168" s="10">
        <v>389</v>
      </c>
      <c r="G168" s="10">
        <v>432</v>
      </c>
      <c r="H168" s="10">
        <v>394</v>
      </c>
      <c r="I168" s="10">
        <v>483</v>
      </c>
      <c r="J168" s="10">
        <v>437</v>
      </c>
      <c r="K168" s="10">
        <v>417</v>
      </c>
      <c r="L168" s="10"/>
      <c r="M168" s="10"/>
      <c r="N168" s="10"/>
      <c r="O168" s="10">
        <v>456</v>
      </c>
      <c r="P168" s="10">
        <v>467</v>
      </c>
      <c r="Q168" s="10">
        <v>513</v>
      </c>
      <c r="R168" s="10">
        <v>522</v>
      </c>
      <c r="S168" s="10">
        <v>472</v>
      </c>
      <c r="T168" s="14">
        <f t="shared" si="29"/>
        <v>456</v>
      </c>
      <c r="U168" s="14"/>
      <c r="V168" s="14"/>
    </row>
    <row r="169" spans="1:22" x14ac:dyDescent="0.2">
      <c r="A169" s="1">
        <f t="shared" si="30"/>
        <v>9</v>
      </c>
      <c r="C169" s="1" t="s">
        <v>93</v>
      </c>
      <c r="D169" s="1" t="s">
        <v>21</v>
      </c>
      <c r="E169" s="10">
        <v>10167</v>
      </c>
      <c r="F169" s="10">
        <v>10785</v>
      </c>
      <c r="G169" s="10">
        <v>10532</v>
      </c>
      <c r="H169" s="10">
        <v>12089</v>
      </c>
      <c r="I169" s="10">
        <v>12898</v>
      </c>
      <c r="J169" s="10">
        <v>13035</v>
      </c>
      <c r="K169" s="10">
        <v>14046</v>
      </c>
      <c r="L169" s="10"/>
      <c r="M169" s="10"/>
      <c r="N169" s="10"/>
      <c r="O169" s="10">
        <v>13367</v>
      </c>
      <c r="P169" s="10">
        <v>13122</v>
      </c>
      <c r="Q169" s="10">
        <v>11848</v>
      </c>
      <c r="R169" s="10">
        <v>10655</v>
      </c>
      <c r="S169" s="10">
        <v>10666</v>
      </c>
      <c r="T169" s="14">
        <f t="shared" si="29"/>
        <v>13367</v>
      </c>
      <c r="U169" s="14"/>
      <c r="V169" s="14"/>
    </row>
    <row r="170" spans="1:22" x14ac:dyDescent="0.2">
      <c r="A170" s="1">
        <f t="shared" si="30"/>
        <v>10</v>
      </c>
      <c r="C170" s="1" t="s">
        <v>94</v>
      </c>
      <c r="D170" s="1" t="s">
        <v>22</v>
      </c>
      <c r="E170" s="10">
        <v>6047</v>
      </c>
      <c r="F170" s="10">
        <v>6234</v>
      </c>
      <c r="G170" s="10">
        <v>6482</v>
      </c>
      <c r="H170" s="10">
        <v>5173</v>
      </c>
      <c r="I170" s="10">
        <v>6489</v>
      </c>
      <c r="J170" s="10">
        <v>7194</v>
      </c>
      <c r="K170" s="10">
        <v>5880</v>
      </c>
      <c r="L170" s="10"/>
      <c r="M170" s="10"/>
      <c r="N170" s="10"/>
      <c r="O170" s="10">
        <v>6792</v>
      </c>
      <c r="P170" s="10">
        <v>6235</v>
      </c>
      <c r="Q170" s="10">
        <v>5339</v>
      </c>
      <c r="R170" s="10">
        <v>5663</v>
      </c>
      <c r="S170" s="10">
        <v>5297</v>
      </c>
      <c r="T170" s="14">
        <f t="shared" si="29"/>
        <v>6792</v>
      </c>
      <c r="U170" s="14"/>
      <c r="V170" s="14"/>
    </row>
    <row r="171" spans="1:22" x14ac:dyDescent="0.2">
      <c r="A171" s="1">
        <f t="shared" si="30"/>
        <v>11</v>
      </c>
      <c r="C171" s="1" t="s">
        <v>95</v>
      </c>
      <c r="D171" s="1" t="s">
        <v>96</v>
      </c>
      <c r="E171" s="10">
        <v>12795</v>
      </c>
      <c r="F171" s="10">
        <v>11900</v>
      </c>
      <c r="G171" s="10">
        <v>11435</v>
      </c>
      <c r="H171" s="10">
        <v>14181</v>
      </c>
      <c r="I171" s="10">
        <v>16078</v>
      </c>
      <c r="J171" s="10">
        <v>17442</v>
      </c>
      <c r="K171" s="10">
        <v>16472</v>
      </c>
      <c r="L171" s="10"/>
      <c r="M171" s="10"/>
      <c r="N171" s="10"/>
      <c r="O171" s="10">
        <v>17970</v>
      </c>
      <c r="P171" s="10">
        <v>16256</v>
      </c>
      <c r="Q171" s="10">
        <v>12698</v>
      </c>
      <c r="R171" s="10">
        <v>11865</v>
      </c>
      <c r="S171" s="10">
        <v>11434</v>
      </c>
      <c r="T171" s="14">
        <f t="shared" si="29"/>
        <v>17970</v>
      </c>
      <c r="U171" s="14"/>
      <c r="V171" s="14"/>
    </row>
    <row r="172" spans="1:22" x14ac:dyDescent="0.2">
      <c r="A172" s="1">
        <f t="shared" si="30"/>
        <v>12</v>
      </c>
      <c r="C172" s="1" t="s">
        <v>97</v>
      </c>
      <c r="D172" s="1" t="s">
        <v>98</v>
      </c>
      <c r="E172" s="10">
        <v>8776</v>
      </c>
      <c r="F172" s="10">
        <v>9609</v>
      </c>
      <c r="G172" s="10">
        <v>8623</v>
      </c>
      <c r="H172" s="10">
        <v>12158</v>
      </c>
      <c r="I172" s="10">
        <v>14650</v>
      </c>
      <c r="J172" s="10">
        <v>17612</v>
      </c>
      <c r="K172" s="10">
        <v>16201</v>
      </c>
      <c r="L172" s="10"/>
      <c r="M172" s="10"/>
      <c r="N172" s="10"/>
      <c r="O172" s="10">
        <v>17114</v>
      </c>
      <c r="P172" s="10">
        <v>14979</v>
      </c>
      <c r="Q172" s="10">
        <v>12590</v>
      </c>
      <c r="R172" s="10">
        <v>9503</v>
      </c>
      <c r="S172" s="10">
        <v>9955</v>
      </c>
      <c r="T172" s="14">
        <f t="shared" si="29"/>
        <v>17114</v>
      </c>
      <c r="U172" s="14"/>
      <c r="V172" s="14"/>
    </row>
    <row r="173" spans="1:22" x14ac:dyDescent="0.2">
      <c r="A173" s="1">
        <f t="shared" si="30"/>
        <v>13</v>
      </c>
      <c r="C173" s="1" t="s">
        <v>115</v>
      </c>
      <c r="D173" s="1" t="s">
        <v>51</v>
      </c>
      <c r="E173" s="10">
        <v>780</v>
      </c>
      <c r="F173" s="10">
        <v>773</v>
      </c>
      <c r="G173" s="10">
        <v>792</v>
      </c>
      <c r="H173" s="10">
        <v>0</v>
      </c>
      <c r="I173" s="10">
        <v>0</v>
      </c>
      <c r="J173" s="10">
        <v>0</v>
      </c>
      <c r="K173" s="10">
        <v>0</v>
      </c>
      <c r="L173" s="10"/>
      <c r="M173" s="10"/>
      <c r="N173" s="10"/>
      <c r="O173" s="10">
        <v>0</v>
      </c>
      <c r="P173" s="10">
        <v>0</v>
      </c>
      <c r="Q173" s="10">
        <v>0</v>
      </c>
      <c r="R173" s="10">
        <v>792</v>
      </c>
      <c r="S173" s="10">
        <v>797</v>
      </c>
      <c r="T173" s="14">
        <f t="shared" si="29"/>
        <v>0</v>
      </c>
      <c r="U173" s="14"/>
      <c r="V173" s="14"/>
    </row>
    <row r="174" spans="1:22" x14ac:dyDescent="0.2">
      <c r="A174" s="1">
        <f t="shared" si="30"/>
        <v>14</v>
      </c>
      <c r="C174" s="1" t="s">
        <v>116</v>
      </c>
      <c r="D174" s="1" t="s">
        <v>48</v>
      </c>
      <c r="E174" s="10">
        <v>1164</v>
      </c>
      <c r="F174" s="10">
        <v>1162</v>
      </c>
      <c r="G174" s="10">
        <v>1147</v>
      </c>
      <c r="H174" s="10">
        <v>0</v>
      </c>
      <c r="I174" s="10">
        <v>0</v>
      </c>
      <c r="J174" s="10">
        <v>0</v>
      </c>
      <c r="K174" s="10">
        <v>0</v>
      </c>
      <c r="L174" s="10"/>
      <c r="M174" s="10"/>
      <c r="N174" s="10"/>
      <c r="O174" s="10">
        <v>0</v>
      </c>
      <c r="P174" s="10">
        <v>0</v>
      </c>
      <c r="Q174" s="10">
        <v>0</v>
      </c>
      <c r="R174" s="10">
        <v>1109</v>
      </c>
      <c r="S174" s="10">
        <v>1086</v>
      </c>
      <c r="T174" s="14">
        <f t="shared" si="29"/>
        <v>0</v>
      </c>
      <c r="U174" s="14"/>
      <c r="V174" s="14"/>
    </row>
    <row r="175" spans="1:22" x14ac:dyDescent="0.2">
      <c r="A175" s="1">
        <f t="shared" si="30"/>
        <v>15</v>
      </c>
      <c r="C175" s="1" t="s">
        <v>117</v>
      </c>
      <c r="D175" s="1" t="s">
        <v>49</v>
      </c>
      <c r="E175" s="10">
        <v>25</v>
      </c>
      <c r="F175" s="10">
        <v>25</v>
      </c>
      <c r="G175" s="10">
        <v>328</v>
      </c>
      <c r="H175" s="10">
        <v>593</v>
      </c>
      <c r="I175" s="10">
        <v>695</v>
      </c>
      <c r="J175" s="10">
        <v>681</v>
      </c>
      <c r="K175" s="10">
        <v>391</v>
      </c>
      <c r="L175" s="10"/>
      <c r="M175" s="10"/>
      <c r="N175" s="10"/>
      <c r="O175" s="10">
        <v>555</v>
      </c>
      <c r="P175" s="10">
        <v>502</v>
      </c>
      <c r="Q175" s="10">
        <v>541</v>
      </c>
      <c r="R175" s="10">
        <v>158</v>
      </c>
      <c r="S175" s="10">
        <v>136</v>
      </c>
      <c r="T175" s="14">
        <f t="shared" si="29"/>
        <v>555</v>
      </c>
      <c r="U175" s="14"/>
      <c r="V175" s="14"/>
    </row>
    <row r="176" spans="1:22" x14ac:dyDescent="0.2">
      <c r="A176" s="1">
        <f t="shared" si="30"/>
        <v>16</v>
      </c>
      <c r="C176" s="1" t="s">
        <v>118</v>
      </c>
      <c r="D176" s="1" t="s">
        <v>17</v>
      </c>
      <c r="E176" s="10">
        <v>26</v>
      </c>
      <c r="F176" s="10">
        <v>23</v>
      </c>
      <c r="G176" s="10">
        <v>186</v>
      </c>
      <c r="H176" s="10">
        <v>0</v>
      </c>
      <c r="I176" s="10">
        <v>12</v>
      </c>
      <c r="J176" s="10">
        <v>3</v>
      </c>
      <c r="K176" s="10">
        <v>3</v>
      </c>
      <c r="L176" s="10"/>
      <c r="M176" s="10"/>
      <c r="N176" s="10"/>
      <c r="O176" s="10">
        <v>3</v>
      </c>
      <c r="P176" s="10">
        <v>9</v>
      </c>
      <c r="Q176" s="10">
        <v>7</v>
      </c>
      <c r="R176" s="10">
        <v>40</v>
      </c>
      <c r="S176" s="10">
        <v>44</v>
      </c>
      <c r="T176" s="14">
        <f t="shared" si="29"/>
        <v>3</v>
      </c>
      <c r="U176" s="14"/>
      <c r="V176" s="14"/>
    </row>
    <row r="177" spans="1:24" x14ac:dyDescent="0.2">
      <c r="A177" s="1">
        <f t="shared" si="30"/>
        <v>17</v>
      </c>
      <c r="C177" s="1" t="s">
        <v>119</v>
      </c>
      <c r="D177" s="1" t="s">
        <v>50</v>
      </c>
      <c r="E177" s="10">
        <v>4244</v>
      </c>
      <c r="F177" s="10">
        <v>6428</v>
      </c>
      <c r="G177" s="10">
        <v>6325</v>
      </c>
      <c r="H177" s="10">
        <v>8718</v>
      </c>
      <c r="I177" s="10">
        <v>8877</v>
      </c>
      <c r="J177" s="10">
        <v>8084</v>
      </c>
      <c r="K177" s="10">
        <v>7806</v>
      </c>
      <c r="L177" s="10"/>
      <c r="M177" s="10"/>
      <c r="N177" s="10"/>
      <c r="O177" s="10">
        <v>10794</v>
      </c>
      <c r="P177" s="10">
        <v>9261</v>
      </c>
      <c r="Q177" s="10">
        <v>8295</v>
      </c>
      <c r="R177" s="10">
        <v>6410</v>
      </c>
      <c r="S177" s="10">
        <v>5839</v>
      </c>
      <c r="T177" s="14">
        <f t="shared" si="29"/>
        <v>10794</v>
      </c>
      <c r="U177" s="14"/>
      <c r="V177" s="14"/>
    </row>
    <row r="178" spans="1:24" x14ac:dyDescent="0.2">
      <c r="A178" s="1">
        <f t="shared" si="30"/>
        <v>18</v>
      </c>
      <c r="C178" s="1" t="s">
        <v>99</v>
      </c>
      <c r="D178" s="1" t="s">
        <v>29</v>
      </c>
      <c r="E178" s="10">
        <v>1797</v>
      </c>
      <c r="F178" s="10">
        <v>1924</v>
      </c>
      <c r="G178" s="10">
        <v>1938</v>
      </c>
      <c r="H178" s="10">
        <v>2611</v>
      </c>
      <c r="I178" s="10">
        <v>3187</v>
      </c>
      <c r="J178" s="10">
        <v>3938</v>
      </c>
      <c r="K178" s="10">
        <v>3489</v>
      </c>
      <c r="L178" s="10"/>
      <c r="M178" s="10"/>
      <c r="N178" s="10"/>
      <c r="O178" s="10">
        <v>3637</v>
      </c>
      <c r="P178" s="10">
        <v>3190</v>
      </c>
      <c r="Q178" s="10">
        <v>3202</v>
      </c>
      <c r="R178" s="10">
        <v>1776</v>
      </c>
      <c r="S178" s="10">
        <v>1036</v>
      </c>
      <c r="T178" s="14">
        <f t="shared" si="29"/>
        <v>3637</v>
      </c>
      <c r="U178" s="14"/>
      <c r="V178" s="14"/>
    </row>
    <row r="179" spans="1:24" x14ac:dyDescent="0.2">
      <c r="A179" s="1">
        <f t="shared" si="30"/>
        <v>19</v>
      </c>
      <c r="C179" s="1" t="s">
        <v>159</v>
      </c>
      <c r="D179" s="1" t="s">
        <v>160</v>
      </c>
      <c r="E179" s="10">
        <v>2123</v>
      </c>
      <c r="F179" s="10">
        <v>2155</v>
      </c>
      <c r="G179" s="10">
        <v>2250</v>
      </c>
      <c r="H179" s="10">
        <v>2123</v>
      </c>
      <c r="I179" s="10">
        <v>2746</v>
      </c>
      <c r="J179" s="10">
        <v>2340</v>
      </c>
      <c r="K179" s="10">
        <v>2382</v>
      </c>
      <c r="L179" s="10"/>
      <c r="M179" s="10"/>
      <c r="N179" s="10"/>
      <c r="O179" s="10">
        <v>2604</v>
      </c>
      <c r="P179" s="10">
        <v>2430</v>
      </c>
      <c r="Q179" s="10">
        <v>2274</v>
      </c>
      <c r="R179" s="10">
        <v>1740</v>
      </c>
      <c r="S179" s="10">
        <v>1811</v>
      </c>
      <c r="T179" s="14">
        <f t="shared" si="29"/>
        <v>2604</v>
      </c>
      <c r="U179" s="14"/>
      <c r="V179" s="14"/>
    </row>
    <row r="180" spans="1:24" x14ac:dyDescent="0.2"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8"/>
      <c r="T180" s="28"/>
      <c r="U180" s="28"/>
      <c r="V180" s="28"/>
    </row>
    <row r="181" spans="1:24" x14ac:dyDescent="0.2">
      <c r="A181" s="1">
        <f>A179+1</f>
        <v>20</v>
      </c>
      <c r="D181" s="1" t="s">
        <v>6</v>
      </c>
      <c r="E181" s="12">
        <f t="shared" ref="E181:K181" si="31">SUM(E161:E180)</f>
        <v>231143</v>
      </c>
      <c r="F181" s="12">
        <f t="shared" si="31"/>
        <v>225554</v>
      </c>
      <c r="G181" s="12">
        <f t="shared" si="31"/>
        <v>212670</v>
      </c>
      <c r="H181" s="12">
        <f t="shared" si="31"/>
        <v>194257</v>
      </c>
      <c r="I181" s="12">
        <f t="shared" si="31"/>
        <v>263599</v>
      </c>
      <c r="J181" s="12">
        <f t="shared" si="31"/>
        <v>335108</v>
      </c>
      <c r="K181" s="12">
        <f t="shared" si="31"/>
        <v>362645</v>
      </c>
      <c r="L181" s="17"/>
      <c r="M181" s="17"/>
      <c r="N181" s="17"/>
      <c r="O181" s="12">
        <f t="shared" ref="O181:S181" si="32">SUM(O161:O180)</f>
        <v>353085</v>
      </c>
      <c r="P181" s="12">
        <f t="shared" si="32"/>
        <v>331299</v>
      </c>
      <c r="Q181" s="12">
        <f t="shared" si="32"/>
        <v>278338</v>
      </c>
      <c r="R181" s="12">
        <f t="shared" si="32"/>
        <v>242986</v>
      </c>
      <c r="S181" s="12">
        <f t="shared" si="32"/>
        <v>223943</v>
      </c>
      <c r="T181" s="12">
        <f>SUM(T161:T180)</f>
        <v>353085</v>
      </c>
      <c r="U181" s="12"/>
      <c r="V181" s="12"/>
    </row>
    <row r="182" spans="1:24" x14ac:dyDescent="0.2">
      <c r="E182" s="17"/>
      <c r="F182" s="17"/>
      <c r="G182" s="17"/>
      <c r="H182" s="17"/>
      <c r="I182" s="17"/>
      <c r="J182" s="17"/>
      <c r="K182" s="17"/>
      <c r="L182" s="33"/>
      <c r="M182" s="33"/>
      <c r="N182" s="33"/>
      <c r="O182" s="17"/>
      <c r="P182" s="17"/>
      <c r="Q182" s="17"/>
      <c r="R182" s="17"/>
      <c r="S182" s="17"/>
      <c r="T182" s="17"/>
      <c r="U182" s="17"/>
      <c r="V182" s="17"/>
    </row>
    <row r="183" spans="1:24" ht="15.6" customHeight="1" x14ac:dyDescent="0.2">
      <c r="A183" s="4"/>
      <c r="B183" s="4"/>
      <c r="C183" s="4"/>
      <c r="D183" s="27" t="s">
        <v>102</v>
      </c>
      <c r="E183" s="10"/>
      <c r="F183" s="10"/>
      <c r="G183" s="10"/>
      <c r="H183" s="10"/>
      <c r="I183" s="10"/>
      <c r="J183" s="10"/>
      <c r="K183" s="10"/>
      <c r="L183" s="10"/>
      <c r="M183" s="44" t="str">
        <f>N154</f>
        <v>PAGE 7 OF 24</v>
      </c>
      <c r="N183" s="48" t="str">
        <f>N153</f>
        <v>Supplemental Attachment 6</v>
      </c>
      <c r="O183" s="10"/>
      <c r="P183" s="10"/>
      <c r="Q183" s="10"/>
      <c r="R183" s="10"/>
      <c r="S183" s="14"/>
      <c r="T183" s="14"/>
      <c r="U183" s="14"/>
      <c r="V183" s="14"/>
      <c r="W183" s="44" t="str">
        <f>X154</f>
        <v>PAGE 8 OF 24</v>
      </c>
      <c r="X183" s="45" t="str">
        <f>X153</f>
        <v>Supplemental Attachment 6</v>
      </c>
    </row>
    <row r="184" spans="1:24" x14ac:dyDescent="0.2">
      <c r="A184" s="4">
        <f>A181+1</f>
        <v>21</v>
      </c>
      <c r="B184" s="4"/>
      <c r="C184" s="36" t="s">
        <v>120</v>
      </c>
      <c r="D184" s="4" t="s">
        <v>3</v>
      </c>
      <c r="E184" s="10">
        <v>1390</v>
      </c>
      <c r="F184" s="10">
        <v>1134</v>
      </c>
      <c r="G184" s="10">
        <v>1082</v>
      </c>
      <c r="H184" s="10">
        <v>1969</v>
      </c>
      <c r="I184" s="10">
        <v>3250</v>
      </c>
      <c r="J184" s="10">
        <v>3809</v>
      </c>
      <c r="K184" s="10">
        <v>3435</v>
      </c>
      <c r="L184" s="10"/>
      <c r="M184" s="44"/>
      <c r="N184" s="48"/>
      <c r="O184" s="10">
        <v>3691</v>
      </c>
      <c r="P184" s="10">
        <v>3819</v>
      </c>
      <c r="Q184" s="10">
        <v>2339</v>
      </c>
      <c r="R184" s="10">
        <v>1447</v>
      </c>
      <c r="S184" s="10">
        <v>1172</v>
      </c>
      <c r="T184" s="14">
        <f t="shared" ref="T184:T185" si="33">O184</f>
        <v>3691</v>
      </c>
      <c r="U184" s="14"/>
      <c r="V184" s="14"/>
      <c r="W184" s="44"/>
      <c r="X184" s="45"/>
    </row>
    <row r="185" spans="1:24" x14ac:dyDescent="0.2">
      <c r="A185" s="4">
        <f>(A184+1)</f>
        <v>22</v>
      </c>
      <c r="B185" s="4"/>
      <c r="C185" s="36" t="s">
        <v>121</v>
      </c>
      <c r="D185" s="4" t="s">
        <v>4</v>
      </c>
      <c r="E185" s="10">
        <v>3323</v>
      </c>
      <c r="F185" s="10">
        <v>2580</v>
      </c>
      <c r="G185" s="10">
        <v>4330</v>
      </c>
      <c r="H185" s="10">
        <v>4028</v>
      </c>
      <c r="I185" s="10">
        <v>5651</v>
      </c>
      <c r="J185" s="10">
        <v>6721</v>
      </c>
      <c r="K185" s="10">
        <v>5387</v>
      </c>
      <c r="L185" s="17"/>
      <c r="M185" s="44"/>
      <c r="N185" s="48"/>
      <c r="O185" s="10">
        <v>7514</v>
      </c>
      <c r="P185" s="10">
        <v>6192</v>
      </c>
      <c r="Q185" s="10">
        <v>5991</v>
      </c>
      <c r="R185" s="10">
        <v>3738</v>
      </c>
      <c r="S185" s="10">
        <v>3367</v>
      </c>
      <c r="T185" s="14">
        <f t="shared" si="33"/>
        <v>7514</v>
      </c>
      <c r="U185" s="21"/>
      <c r="V185" s="21"/>
      <c r="W185" s="44"/>
      <c r="X185" s="45"/>
    </row>
    <row r="186" spans="1:24" ht="14.1" customHeight="1" x14ac:dyDescent="0.2">
      <c r="A186" s="4"/>
      <c r="B186" s="4"/>
      <c r="C186" s="4"/>
      <c r="D186" s="4"/>
      <c r="E186" s="17"/>
      <c r="F186" s="17"/>
      <c r="G186" s="17"/>
      <c r="H186" s="17"/>
      <c r="I186" s="17"/>
      <c r="J186" s="17"/>
      <c r="K186" s="17"/>
      <c r="L186" s="17"/>
      <c r="M186" s="44"/>
      <c r="N186" s="48"/>
      <c r="O186" s="17"/>
      <c r="P186" s="17"/>
      <c r="Q186" s="17"/>
      <c r="R186" s="17"/>
      <c r="S186" s="21"/>
      <c r="T186" s="21"/>
      <c r="U186" s="21"/>
      <c r="V186" s="21"/>
      <c r="W186" s="44"/>
      <c r="X186" s="45"/>
    </row>
    <row r="187" spans="1:24" ht="14.25" customHeight="1" x14ac:dyDescent="0.2">
      <c r="A187" s="4">
        <f>A185+1</f>
        <v>23</v>
      </c>
      <c r="B187" s="4"/>
      <c r="C187" s="4"/>
      <c r="D187" s="4" t="s">
        <v>100</v>
      </c>
      <c r="E187" s="17">
        <f>SUM(E184:E186)</f>
        <v>4713</v>
      </c>
      <c r="F187" s="17">
        <f t="shared" ref="F187:K187" si="34">SUM(F184:F186)</f>
        <v>3714</v>
      </c>
      <c r="G187" s="17">
        <f t="shared" si="34"/>
        <v>5412</v>
      </c>
      <c r="H187" s="17">
        <f t="shared" si="34"/>
        <v>5997</v>
      </c>
      <c r="I187" s="17">
        <f t="shared" si="34"/>
        <v>8901</v>
      </c>
      <c r="J187" s="17">
        <f t="shared" si="34"/>
        <v>10530</v>
      </c>
      <c r="K187" s="17">
        <f t="shared" si="34"/>
        <v>8822</v>
      </c>
      <c r="L187" s="17"/>
      <c r="M187" s="44"/>
      <c r="N187" s="48"/>
      <c r="O187" s="17">
        <f t="shared" ref="O187:T187" si="35">SUM(O184:O186)</f>
        <v>11205</v>
      </c>
      <c r="P187" s="17">
        <f t="shared" si="35"/>
        <v>10011</v>
      </c>
      <c r="Q187" s="17">
        <f t="shared" si="35"/>
        <v>8330</v>
      </c>
      <c r="R187" s="17">
        <f t="shared" si="35"/>
        <v>5185</v>
      </c>
      <c r="S187" s="17">
        <f t="shared" si="35"/>
        <v>4539</v>
      </c>
      <c r="T187" s="17">
        <f t="shared" si="35"/>
        <v>11205</v>
      </c>
      <c r="U187" s="17"/>
      <c r="V187" s="17"/>
      <c r="W187" s="44"/>
      <c r="X187" s="45"/>
    </row>
    <row r="188" spans="1:24" x14ac:dyDescent="0.2">
      <c r="A188" s="4"/>
      <c r="B188" s="4"/>
      <c r="C188" s="4"/>
      <c r="D188" s="4"/>
      <c r="E188" s="17"/>
      <c r="F188" s="17"/>
      <c r="G188" s="17"/>
      <c r="H188" s="17"/>
      <c r="I188" s="17"/>
      <c r="J188" s="17"/>
      <c r="K188" s="17"/>
      <c r="L188" s="10"/>
      <c r="M188" s="44"/>
      <c r="N188" s="48"/>
      <c r="O188" s="17"/>
      <c r="P188" s="17"/>
      <c r="Q188" s="17"/>
      <c r="R188" s="17"/>
      <c r="S188" s="17"/>
      <c r="T188" s="17"/>
      <c r="U188" s="17"/>
      <c r="V188" s="17"/>
      <c r="W188" s="44"/>
      <c r="X188" s="45"/>
    </row>
    <row r="189" spans="1:24" x14ac:dyDescent="0.2">
      <c r="A189" s="4"/>
      <c r="B189" s="4"/>
      <c r="C189" s="4"/>
      <c r="D189" s="27" t="s">
        <v>53</v>
      </c>
      <c r="E189" s="12"/>
      <c r="F189" s="12"/>
      <c r="G189" s="12"/>
      <c r="H189" s="12"/>
      <c r="I189" s="12"/>
      <c r="J189" s="12"/>
      <c r="K189" s="12"/>
      <c r="L189" s="12"/>
      <c r="M189" s="44"/>
      <c r="N189" s="48"/>
      <c r="O189" s="12"/>
      <c r="P189" s="12"/>
      <c r="Q189" s="12"/>
      <c r="R189" s="12"/>
      <c r="S189" s="12"/>
      <c r="T189" s="32"/>
      <c r="U189" s="32"/>
      <c r="V189" s="32"/>
      <c r="W189" s="44"/>
      <c r="X189" s="45"/>
    </row>
    <row r="190" spans="1:24" x14ac:dyDescent="0.2">
      <c r="A190" s="4">
        <f>(A187+1)</f>
        <v>24</v>
      </c>
      <c r="B190" s="4"/>
      <c r="C190" s="4"/>
      <c r="D190" s="4" t="s">
        <v>30</v>
      </c>
      <c r="E190" s="12">
        <f t="shared" ref="E190:K190" si="36">E187+E181+E145</f>
        <v>1078000</v>
      </c>
      <c r="F190" s="12">
        <f t="shared" si="36"/>
        <v>1023000</v>
      </c>
      <c r="G190" s="12">
        <f t="shared" si="36"/>
        <v>980000</v>
      </c>
      <c r="H190" s="12">
        <f t="shared" si="36"/>
        <v>1048000</v>
      </c>
      <c r="I190" s="12">
        <f t="shared" si="36"/>
        <v>1383000</v>
      </c>
      <c r="J190" s="12">
        <f t="shared" si="36"/>
        <v>1610000</v>
      </c>
      <c r="K190" s="12">
        <f t="shared" si="36"/>
        <v>1615000</v>
      </c>
      <c r="L190" s="12"/>
      <c r="M190" s="44"/>
      <c r="N190" s="48"/>
      <c r="O190" s="12">
        <f t="shared" ref="O190:T190" si="37">O187+O181+O145</f>
        <v>1616000</v>
      </c>
      <c r="P190" s="12">
        <f t="shared" si="37"/>
        <v>1527000</v>
      </c>
      <c r="Q190" s="12">
        <f t="shared" si="37"/>
        <v>1286000</v>
      </c>
      <c r="R190" s="12">
        <f t="shared" si="37"/>
        <v>1070000</v>
      </c>
      <c r="S190" s="12">
        <f t="shared" si="37"/>
        <v>1032000</v>
      </c>
      <c r="T190" s="12">
        <f t="shared" si="37"/>
        <v>1616000</v>
      </c>
      <c r="U190" s="12"/>
      <c r="V190" s="12"/>
      <c r="W190" s="44"/>
      <c r="X190" s="45"/>
    </row>
    <row r="191" spans="1:24" x14ac:dyDescent="0.2">
      <c r="A191" s="4"/>
      <c r="B191" s="4"/>
      <c r="C191" s="4"/>
      <c r="D191" s="4"/>
      <c r="E191" s="12"/>
      <c r="F191" s="12"/>
      <c r="G191" s="12"/>
      <c r="H191" s="12"/>
      <c r="I191" s="12"/>
      <c r="J191" s="12"/>
      <c r="K191" s="12"/>
      <c r="L191" s="12"/>
      <c r="M191" s="44"/>
      <c r="N191" s="48"/>
      <c r="O191" s="12"/>
      <c r="P191" s="12"/>
      <c r="Q191" s="12"/>
      <c r="R191" s="12"/>
      <c r="S191" s="12"/>
      <c r="T191" s="12"/>
      <c r="U191" s="12"/>
      <c r="V191" s="12"/>
      <c r="W191" s="44"/>
      <c r="X191" s="45"/>
    </row>
    <row r="192" spans="1:24" ht="64.5" customHeight="1" x14ac:dyDescent="0.2">
      <c r="A192" s="4"/>
      <c r="B192" s="4"/>
      <c r="C192" s="4"/>
      <c r="D192" s="15"/>
      <c r="E192" s="12"/>
      <c r="F192" s="12"/>
      <c r="G192" s="12"/>
      <c r="H192" s="12"/>
      <c r="I192" s="12"/>
      <c r="J192" s="12"/>
      <c r="K192" s="12"/>
      <c r="L192" s="12"/>
      <c r="M192" s="44"/>
      <c r="N192" s="48"/>
      <c r="O192" s="12"/>
      <c r="P192" s="12"/>
      <c r="Q192" s="12"/>
      <c r="R192" s="12"/>
      <c r="S192" s="12"/>
      <c r="T192" s="32"/>
      <c r="U192" s="32"/>
      <c r="V192" s="32"/>
      <c r="W192" s="44"/>
      <c r="X192" s="45"/>
    </row>
    <row r="193" spans="4:22" x14ac:dyDescent="0.2">
      <c r="D193" s="31"/>
      <c r="E193" s="10"/>
      <c r="F193" s="10"/>
      <c r="G193" s="10"/>
      <c r="H193" s="10"/>
      <c r="I193" s="10"/>
      <c r="J193" s="10"/>
      <c r="K193" s="10"/>
      <c r="L193" s="10"/>
      <c r="M193" s="37"/>
      <c r="N193" s="37"/>
      <c r="O193" s="10"/>
      <c r="P193" s="10"/>
      <c r="Q193" s="10"/>
      <c r="R193" s="10"/>
      <c r="S193" s="14"/>
      <c r="T193" s="14"/>
      <c r="U193" s="14"/>
      <c r="V193" s="14"/>
    </row>
    <row r="194" spans="4:22" x14ac:dyDescent="0.2">
      <c r="D194" s="31"/>
      <c r="E194" s="10"/>
      <c r="F194" s="10"/>
      <c r="G194" s="10"/>
      <c r="H194" s="10"/>
      <c r="I194" s="10"/>
      <c r="J194" s="10"/>
      <c r="K194" s="10"/>
      <c r="L194" s="10"/>
      <c r="M194" s="37"/>
      <c r="N194" s="37"/>
      <c r="O194" s="10"/>
      <c r="P194" s="10"/>
      <c r="Q194" s="10"/>
      <c r="R194" s="10"/>
      <c r="S194" s="14"/>
      <c r="T194" s="14"/>
      <c r="U194" s="14"/>
      <c r="V194" s="14"/>
    </row>
    <row r="195" spans="4:22" x14ac:dyDescent="0.2">
      <c r="D195" s="31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4"/>
      <c r="T195" s="14"/>
      <c r="U195" s="14"/>
      <c r="V195" s="14"/>
    </row>
    <row r="196" spans="4:22" s="19" customFormat="1" x14ac:dyDescent="0.2"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18"/>
      <c r="T196" s="18"/>
      <c r="U196" s="18"/>
      <c r="V196" s="18"/>
    </row>
    <row r="197" spans="4:22" s="19" customFormat="1" x14ac:dyDescent="0.2"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18"/>
      <c r="T197" s="18"/>
      <c r="U197" s="18"/>
      <c r="V197" s="18"/>
    </row>
    <row r="198" spans="4:22" s="19" customFormat="1" x14ac:dyDescent="0.2"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18"/>
      <c r="T198" s="18"/>
      <c r="U198" s="18"/>
      <c r="V198" s="18"/>
    </row>
    <row r="199" spans="4:22" s="19" customFormat="1" x14ac:dyDescent="0.2"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18"/>
      <c r="T199" s="18"/>
      <c r="U199" s="18"/>
      <c r="V199" s="18"/>
    </row>
    <row r="247" spans="3:22" x14ac:dyDescent="0.2">
      <c r="C247" s="15"/>
      <c r="D247" s="15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4"/>
      <c r="T247" s="10"/>
      <c r="U247" s="10"/>
      <c r="V247" s="10"/>
    </row>
    <row r="296" spans="3:22" x14ac:dyDescent="0.2">
      <c r="C296" s="15"/>
      <c r="D296" s="15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4"/>
      <c r="T296" s="13"/>
      <c r="U296" s="13"/>
      <c r="V296" s="13"/>
    </row>
    <row r="297" spans="3:22" x14ac:dyDescent="0.2">
      <c r="C297" s="15"/>
      <c r="D297" s="15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4"/>
      <c r="T297" s="13"/>
      <c r="U297" s="13"/>
      <c r="V297" s="13"/>
    </row>
  </sheetData>
  <mergeCells count="16">
    <mergeCell ref="W183:W192"/>
    <mergeCell ref="X183:X192"/>
    <mergeCell ref="W42:W53"/>
    <mergeCell ref="X42:X53"/>
    <mergeCell ref="M42:M53"/>
    <mergeCell ref="N42:N53"/>
    <mergeCell ref="M87:M96"/>
    <mergeCell ref="N87:N96"/>
    <mergeCell ref="W87:W96"/>
    <mergeCell ref="X87:X96"/>
    <mergeCell ref="M137:M149"/>
    <mergeCell ref="N137:N149"/>
    <mergeCell ref="M183:M192"/>
    <mergeCell ref="N183:N192"/>
    <mergeCell ref="W137:W149"/>
    <mergeCell ref="X137:X149"/>
  </mergeCells>
  <phoneticPr fontId="12" type="noConversion"/>
  <printOptions horizontalCentered="1"/>
  <pageMargins left="0.75" right="0.75" top="1.25" bottom="0.75" header="0.3" footer="0.3"/>
  <pageSetup scale="52" fitToHeight="2" pageOrder="overThenDown" orientation="landscape" r:id="rId1"/>
  <rowBreaks count="3" manualBreakCount="3">
    <brk id="53" max="25" man="1"/>
    <brk id="96" max="25" man="1"/>
    <brk id="149" max="25" man="1"/>
  </rowBreaks>
  <colBreaks count="1" manualBreakCount="1">
    <brk id="14" max="16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41DFF-BA7B-46DC-801E-38B145FE1139}">
  <dimension ref="A1:EA297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1" customWidth="1"/>
    <col min="2" max="2" width="2.77734375" style="1" customWidth="1"/>
    <col min="3" max="3" width="18.88671875" style="1" customWidth="1"/>
    <col min="4" max="4" width="45" style="1" customWidth="1"/>
    <col min="5" max="12" width="11.77734375" style="1" customWidth="1"/>
    <col min="13" max="14" width="2.77734375" style="1" customWidth="1"/>
    <col min="15" max="18" width="11.77734375" style="1" customWidth="1"/>
    <col min="19" max="19" width="11.77734375" style="7" customWidth="1"/>
    <col min="20" max="20" width="17.109375" style="20" bestFit="1" customWidth="1"/>
    <col min="21" max="22" width="11.77734375" style="20" customWidth="1"/>
    <col min="23" max="24" width="2.77734375" style="1" customWidth="1"/>
    <col min="25" max="16384" width="9.6640625" style="1"/>
  </cols>
  <sheetData>
    <row r="1" spans="1:131" ht="14.25" customHeight="1" x14ac:dyDescent="0.2">
      <c r="A1" s="16" t="s">
        <v>62</v>
      </c>
      <c r="N1" s="35" t="s">
        <v>125</v>
      </c>
      <c r="O1" s="16"/>
      <c r="X1" s="35" t="s">
        <v>125</v>
      </c>
    </row>
    <row r="2" spans="1:131" ht="14.25" customHeight="1" x14ac:dyDescent="0.2">
      <c r="A2" s="16" t="s">
        <v>190</v>
      </c>
      <c r="N2" s="35" t="s">
        <v>126</v>
      </c>
      <c r="O2" s="16"/>
      <c r="X2" s="35" t="s">
        <v>126</v>
      </c>
    </row>
    <row r="3" spans="1:131" ht="14.25" customHeight="1" x14ac:dyDescent="0.2">
      <c r="A3" s="16" t="s">
        <v>167</v>
      </c>
      <c r="N3" s="35" t="s">
        <v>164</v>
      </c>
      <c r="O3" s="16"/>
      <c r="X3" s="35" t="s">
        <v>164</v>
      </c>
    </row>
    <row r="4" spans="1:131" ht="14.25" customHeight="1" x14ac:dyDescent="0.2">
      <c r="A4" s="16"/>
      <c r="N4" s="35" t="s">
        <v>189</v>
      </c>
      <c r="O4" s="16"/>
      <c r="X4" s="35" t="s">
        <v>189</v>
      </c>
    </row>
    <row r="5" spans="1:131" ht="14.25" customHeight="1" x14ac:dyDescent="0.2">
      <c r="A5" s="16"/>
      <c r="N5" s="34" t="s">
        <v>133</v>
      </c>
      <c r="O5" s="16"/>
      <c r="X5" s="34" t="s">
        <v>134</v>
      </c>
    </row>
    <row r="6" spans="1:131" ht="14.25" customHeight="1" x14ac:dyDescent="0.2">
      <c r="O6" s="16"/>
    </row>
    <row r="7" spans="1:131" ht="14.25" customHeight="1" x14ac:dyDescent="0.2">
      <c r="C7" s="6" t="s">
        <v>2</v>
      </c>
      <c r="D7" s="6" t="s">
        <v>7</v>
      </c>
      <c r="E7" s="34" t="s">
        <v>8</v>
      </c>
      <c r="F7" s="34" t="s">
        <v>9</v>
      </c>
      <c r="G7" s="34" t="s">
        <v>10</v>
      </c>
      <c r="H7" s="34" t="s">
        <v>11</v>
      </c>
      <c r="I7" s="34" t="s">
        <v>12</v>
      </c>
      <c r="J7" s="34" t="s">
        <v>13</v>
      </c>
      <c r="K7" s="34" t="s">
        <v>40</v>
      </c>
      <c r="L7" s="6"/>
      <c r="M7" s="6"/>
      <c r="N7" s="6"/>
      <c r="O7" s="34" t="s">
        <v>8</v>
      </c>
      <c r="P7" s="34" t="s">
        <v>9</v>
      </c>
      <c r="Q7" s="34" t="s">
        <v>10</v>
      </c>
      <c r="R7" s="34" t="s">
        <v>11</v>
      </c>
      <c r="S7" s="18" t="s">
        <v>12</v>
      </c>
      <c r="T7" s="18" t="s">
        <v>13</v>
      </c>
      <c r="U7" s="18"/>
      <c r="V7" s="18"/>
    </row>
    <row r="8" spans="1:131" ht="14.25" customHeight="1" x14ac:dyDescent="0.2"/>
    <row r="9" spans="1:131" ht="14.25" customHeight="1" x14ac:dyDescent="0.2">
      <c r="A9" s="3" t="s">
        <v>0</v>
      </c>
      <c r="B9" s="3"/>
      <c r="C9" s="1" t="s">
        <v>15</v>
      </c>
      <c r="D9" s="30" t="s">
        <v>106</v>
      </c>
      <c r="E9" s="34" t="s">
        <v>31</v>
      </c>
      <c r="F9" s="34" t="s">
        <v>33</v>
      </c>
      <c r="G9" s="34" t="s">
        <v>35</v>
      </c>
      <c r="H9" s="34" t="s">
        <v>37</v>
      </c>
      <c r="I9" s="34" t="s">
        <v>38</v>
      </c>
      <c r="J9" s="34" t="s">
        <v>39</v>
      </c>
      <c r="K9" s="34" t="s">
        <v>41</v>
      </c>
      <c r="L9" s="6"/>
      <c r="M9" s="6"/>
      <c r="N9" s="6"/>
      <c r="O9" s="34" t="s">
        <v>42</v>
      </c>
      <c r="P9" s="34" t="s">
        <v>43</v>
      </c>
      <c r="Q9" s="34" t="s">
        <v>32</v>
      </c>
      <c r="R9" s="34" t="s">
        <v>34</v>
      </c>
      <c r="S9" s="34" t="s">
        <v>36</v>
      </c>
      <c r="T9" s="42" t="s">
        <v>163</v>
      </c>
      <c r="U9" s="18"/>
      <c r="V9" s="18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</row>
    <row r="10" spans="1:131" ht="14.25" customHeight="1" x14ac:dyDescent="0.2">
      <c r="A10" s="8" t="s">
        <v>1</v>
      </c>
      <c r="B10" s="8"/>
      <c r="C10" s="23" t="s">
        <v>16</v>
      </c>
      <c r="D10" s="25" t="s">
        <v>45</v>
      </c>
      <c r="E10" s="29">
        <v>2010</v>
      </c>
      <c r="F10" s="29">
        <v>2010</v>
      </c>
      <c r="G10" s="29">
        <v>2010</v>
      </c>
      <c r="H10" s="29">
        <v>2010</v>
      </c>
      <c r="I10" s="29">
        <v>2010</v>
      </c>
      <c r="J10" s="29">
        <v>2010</v>
      </c>
      <c r="K10" s="29">
        <v>2010</v>
      </c>
      <c r="L10" s="9"/>
      <c r="M10" s="9"/>
      <c r="N10" s="9"/>
      <c r="O10" s="29">
        <v>2010</v>
      </c>
      <c r="P10" s="29">
        <v>2010</v>
      </c>
      <c r="Q10" s="29">
        <v>2010</v>
      </c>
      <c r="R10" s="29">
        <v>2010</v>
      </c>
      <c r="S10" s="29">
        <v>2010</v>
      </c>
      <c r="T10" s="43" t="s">
        <v>162</v>
      </c>
      <c r="U10" s="24"/>
      <c r="V10" s="24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</row>
    <row r="11" spans="1:131" ht="14.25" customHeight="1" x14ac:dyDescent="0.2">
      <c r="E11" s="11"/>
      <c r="F11" s="11"/>
      <c r="G11" s="11"/>
      <c r="H11" s="11"/>
      <c r="I11" s="11"/>
      <c r="J11" s="11"/>
      <c r="K11" s="11"/>
      <c r="T11" s="41"/>
      <c r="U11" s="7"/>
      <c r="V11" s="7"/>
    </row>
    <row r="12" spans="1:131" ht="14.25" customHeight="1" x14ac:dyDescent="0.2">
      <c r="A12" s="1">
        <f t="shared" ref="A12:A47" si="0">(A11+1)</f>
        <v>1</v>
      </c>
      <c r="C12" s="15" t="s">
        <v>63</v>
      </c>
      <c r="D12" s="15" t="s">
        <v>46</v>
      </c>
      <c r="E12" s="2">
        <v>330266</v>
      </c>
      <c r="F12" s="2">
        <v>296417</v>
      </c>
      <c r="G12" s="2">
        <v>246635</v>
      </c>
      <c r="H12" s="2">
        <v>217001</v>
      </c>
      <c r="I12" s="2">
        <v>354068</v>
      </c>
      <c r="J12" s="2">
        <v>431754</v>
      </c>
      <c r="K12" s="2">
        <v>464619</v>
      </c>
      <c r="L12" s="2"/>
      <c r="M12" s="2"/>
      <c r="N12" s="2"/>
      <c r="O12" s="2">
        <v>450052</v>
      </c>
      <c r="P12" s="2">
        <v>396925</v>
      </c>
      <c r="Q12" s="2">
        <v>282860</v>
      </c>
      <c r="R12" s="2">
        <v>313645</v>
      </c>
      <c r="S12" s="2">
        <v>351304</v>
      </c>
      <c r="T12" s="14">
        <f>MAX(O12:S12,E12:K12)</f>
        <v>464619</v>
      </c>
      <c r="U12" s="14"/>
      <c r="V12" s="14"/>
    </row>
    <row r="13" spans="1:131" ht="14.25" customHeight="1" x14ac:dyDescent="0.2">
      <c r="A13" s="1">
        <f t="shared" si="0"/>
        <v>2</v>
      </c>
      <c r="C13" s="15" t="s">
        <v>64</v>
      </c>
      <c r="D13" s="15" t="s">
        <v>168</v>
      </c>
      <c r="E13" s="2">
        <v>70638</v>
      </c>
      <c r="F13" s="2">
        <v>68045</v>
      </c>
      <c r="G13" s="2">
        <v>63465</v>
      </c>
      <c r="H13" s="2">
        <v>67505</v>
      </c>
      <c r="I13" s="2">
        <v>90368</v>
      </c>
      <c r="J13" s="2">
        <v>99954</v>
      </c>
      <c r="K13" s="2">
        <v>99929</v>
      </c>
      <c r="L13" s="2"/>
      <c r="M13" s="2"/>
      <c r="N13" s="2"/>
      <c r="O13" s="2">
        <v>103967</v>
      </c>
      <c r="P13" s="2">
        <v>99944</v>
      </c>
      <c r="Q13" s="2">
        <v>83463</v>
      </c>
      <c r="R13" s="2">
        <v>62472</v>
      </c>
      <c r="S13" s="2">
        <v>65081</v>
      </c>
      <c r="T13" s="14">
        <f t="shared" ref="T13:T47" si="1">MAX(O13:S13,E13:K13)</f>
        <v>103967</v>
      </c>
      <c r="U13" s="14"/>
      <c r="V13" s="14"/>
    </row>
    <row r="14" spans="1:131" ht="14.25" customHeight="1" x14ac:dyDescent="0.2">
      <c r="A14" s="1">
        <f t="shared" si="0"/>
        <v>3</v>
      </c>
      <c r="C14" s="15" t="s">
        <v>65</v>
      </c>
      <c r="D14" s="15" t="s">
        <v>17</v>
      </c>
      <c r="E14" s="2">
        <v>4503</v>
      </c>
      <c r="F14" s="2">
        <v>5143</v>
      </c>
      <c r="G14" s="2">
        <v>5307</v>
      </c>
      <c r="H14" s="2">
        <v>6046</v>
      </c>
      <c r="I14" s="2">
        <v>4764</v>
      </c>
      <c r="J14" s="2">
        <v>5050</v>
      </c>
      <c r="K14" s="2">
        <v>6040</v>
      </c>
      <c r="L14" s="2"/>
      <c r="M14" s="2"/>
      <c r="N14" s="2"/>
      <c r="O14" s="2">
        <v>3920</v>
      </c>
      <c r="P14" s="2">
        <v>5854</v>
      </c>
      <c r="Q14" s="2">
        <v>6529</v>
      </c>
      <c r="R14" s="2">
        <v>6425</v>
      </c>
      <c r="S14" s="2">
        <v>5076</v>
      </c>
      <c r="T14" s="14">
        <f t="shared" si="1"/>
        <v>6529</v>
      </c>
      <c r="U14" s="14"/>
      <c r="V14" s="14"/>
    </row>
    <row r="15" spans="1:131" ht="14.25" customHeight="1" x14ac:dyDescent="0.2">
      <c r="A15" s="1">
        <f t="shared" si="0"/>
        <v>4</v>
      </c>
      <c r="C15" s="15" t="s">
        <v>66</v>
      </c>
      <c r="D15" s="15" t="s">
        <v>18</v>
      </c>
      <c r="E15" s="2">
        <v>353</v>
      </c>
      <c r="F15" s="2">
        <v>277</v>
      </c>
      <c r="G15" s="2">
        <v>172</v>
      </c>
      <c r="H15" s="2">
        <v>61</v>
      </c>
      <c r="I15" s="2">
        <v>45</v>
      </c>
      <c r="J15" s="2">
        <v>52</v>
      </c>
      <c r="K15" s="2">
        <v>57</v>
      </c>
      <c r="L15" s="2"/>
      <c r="M15" s="2"/>
      <c r="N15" s="2"/>
      <c r="O15" s="2">
        <v>85</v>
      </c>
      <c r="P15" s="2">
        <v>229</v>
      </c>
      <c r="Q15" s="2">
        <v>223</v>
      </c>
      <c r="R15" s="2">
        <v>136</v>
      </c>
      <c r="S15" s="2">
        <v>93</v>
      </c>
      <c r="T15" s="14">
        <f t="shared" si="1"/>
        <v>353</v>
      </c>
      <c r="U15" s="14"/>
      <c r="V15" s="14"/>
    </row>
    <row r="16" spans="1:131" ht="14.25" customHeight="1" x14ac:dyDescent="0.2">
      <c r="A16" s="1">
        <f t="shared" si="0"/>
        <v>5</v>
      </c>
      <c r="C16" s="15" t="s">
        <v>67</v>
      </c>
      <c r="D16" s="15" t="s">
        <v>169</v>
      </c>
      <c r="E16" s="2">
        <v>8084</v>
      </c>
      <c r="F16" s="2">
        <v>7210</v>
      </c>
      <c r="G16" s="2">
        <v>7308</v>
      </c>
      <c r="H16" s="2">
        <v>5235</v>
      </c>
      <c r="I16" s="2">
        <v>4875</v>
      </c>
      <c r="J16" s="2">
        <v>4848</v>
      </c>
      <c r="K16" s="2">
        <v>5109</v>
      </c>
      <c r="L16" s="2"/>
      <c r="M16" s="2"/>
      <c r="N16" s="2"/>
      <c r="O16" s="2">
        <v>5502</v>
      </c>
      <c r="P16" s="2">
        <v>5751</v>
      </c>
      <c r="Q16" s="2">
        <v>6516</v>
      </c>
      <c r="R16" s="2">
        <v>6841</v>
      </c>
      <c r="S16" s="2">
        <v>7304</v>
      </c>
      <c r="T16" s="14">
        <f t="shared" si="1"/>
        <v>8084</v>
      </c>
      <c r="U16" s="14"/>
      <c r="V16" s="14"/>
    </row>
    <row r="17" spans="1:22" ht="14.25" customHeight="1" x14ac:dyDescent="0.2">
      <c r="A17" s="1">
        <f t="shared" si="0"/>
        <v>6</v>
      </c>
      <c r="C17" s="15" t="s">
        <v>154</v>
      </c>
      <c r="D17" s="15" t="s">
        <v>155</v>
      </c>
      <c r="E17" s="2">
        <v>10092</v>
      </c>
      <c r="F17" s="2">
        <v>9261</v>
      </c>
      <c r="G17" s="2">
        <v>8999</v>
      </c>
      <c r="H17" s="2">
        <v>7640</v>
      </c>
      <c r="I17" s="2">
        <v>15077</v>
      </c>
      <c r="J17" s="2">
        <v>19232</v>
      </c>
      <c r="K17" s="2">
        <v>6220</v>
      </c>
      <c r="L17" s="2"/>
      <c r="M17" s="2"/>
      <c r="N17" s="2"/>
      <c r="O17" s="2">
        <v>13016</v>
      </c>
      <c r="P17" s="2">
        <v>13142</v>
      </c>
      <c r="Q17" s="2">
        <v>13087</v>
      </c>
      <c r="R17" s="2">
        <v>17552</v>
      </c>
      <c r="S17" s="2">
        <v>19430</v>
      </c>
      <c r="T17" s="14">
        <f t="shared" si="1"/>
        <v>19430</v>
      </c>
      <c r="U17" s="14"/>
      <c r="V17" s="14"/>
    </row>
    <row r="18" spans="1:22" ht="14.25" customHeight="1" x14ac:dyDescent="0.2">
      <c r="A18" s="1">
        <f t="shared" si="0"/>
        <v>7</v>
      </c>
      <c r="C18" s="15" t="s">
        <v>156</v>
      </c>
      <c r="D18" s="15" t="s">
        <v>157</v>
      </c>
      <c r="E18" s="2">
        <v>92</v>
      </c>
      <c r="F18" s="2">
        <v>108</v>
      </c>
      <c r="G18" s="2">
        <v>174</v>
      </c>
      <c r="H18" s="2">
        <v>466</v>
      </c>
      <c r="I18" s="2">
        <v>735</v>
      </c>
      <c r="J18" s="2">
        <v>778</v>
      </c>
      <c r="K18" s="2">
        <v>792</v>
      </c>
      <c r="L18" s="2"/>
      <c r="M18" s="2"/>
      <c r="N18" s="2"/>
      <c r="O18" s="2">
        <v>852</v>
      </c>
      <c r="P18" s="2">
        <v>787</v>
      </c>
      <c r="Q18" s="2">
        <v>400</v>
      </c>
      <c r="R18" s="2">
        <v>101</v>
      </c>
      <c r="S18" s="2">
        <v>98</v>
      </c>
      <c r="T18" s="14">
        <f t="shared" si="1"/>
        <v>852</v>
      </c>
      <c r="U18" s="14"/>
      <c r="V18" s="14"/>
    </row>
    <row r="19" spans="1:22" s="5" customFormat="1" ht="14.25" customHeight="1" x14ac:dyDescent="0.25">
      <c r="A19" s="1">
        <f t="shared" si="0"/>
        <v>8</v>
      </c>
      <c r="B19" s="1"/>
      <c r="C19" s="15" t="s">
        <v>68</v>
      </c>
      <c r="D19" s="15" t="s">
        <v>69</v>
      </c>
      <c r="E19" s="2">
        <v>7957</v>
      </c>
      <c r="F19" s="2">
        <v>7533</v>
      </c>
      <c r="G19" s="2">
        <v>7762</v>
      </c>
      <c r="H19" s="2">
        <v>6700</v>
      </c>
      <c r="I19" s="2">
        <v>6413</v>
      </c>
      <c r="J19" s="2">
        <v>6436</v>
      </c>
      <c r="K19" s="2">
        <v>5807</v>
      </c>
      <c r="L19" s="2"/>
      <c r="M19" s="2"/>
      <c r="N19" s="2"/>
      <c r="O19" s="2">
        <v>5814</v>
      </c>
      <c r="P19" s="2">
        <v>6133</v>
      </c>
      <c r="Q19" s="2">
        <v>6884</v>
      </c>
      <c r="R19" s="2">
        <v>8636</v>
      </c>
      <c r="S19" s="2">
        <v>6952</v>
      </c>
      <c r="T19" s="14">
        <f t="shared" si="1"/>
        <v>8636</v>
      </c>
      <c r="U19" s="14"/>
      <c r="V19" s="14"/>
    </row>
    <row r="20" spans="1:22" s="5" customFormat="1" ht="14.25" customHeight="1" x14ac:dyDescent="0.25">
      <c r="A20" s="1">
        <f t="shared" si="0"/>
        <v>9</v>
      </c>
      <c r="B20" s="1"/>
      <c r="C20" s="15" t="s">
        <v>170</v>
      </c>
      <c r="D20" s="15" t="s">
        <v>171</v>
      </c>
      <c r="E20" s="2">
        <v>10000</v>
      </c>
      <c r="F20" s="2">
        <v>10000</v>
      </c>
      <c r="G20" s="2">
        <v>10000</v>
      </c>
      <c r="H20" s="2">
        <v>10000</v>
      </c>
      <c r="I20" s="2">
        <v>10000</v>
      </c>
      <c r="J20" s="2">
        <v>10000</v>
      </c>
      <c r="K20" s="2">
        <v>10000</v>
      </c>
      <c r="L20" s="2"/>
      <c r="M20" s="2"/>
      <c r="N20" s="2"/>
      <c r="O20" s="2">
        <v>10000</v>
      </c>
      <c r="P20" s="2">
        <v>10000</v>
      </c>
      <c r="Q20" s="2">
        <v>10000</v>
      </c>
      <c r="R20" s="2">
        <v>10000</v>
      </c>
      <c r="S20" s="2">
        <v>10000</v>
      </c>
      <c r="T20" s="14">
        <f t="shared" si="1"/>
        <v>10000</v>
      </c>
      <c r="U20" s="14"/>
      <c r="V20" s="14"/>
    </row>
    <row r="21" spans="1:22" ht="14.25" customHeight="1" x14ac:dyDescent="0.2">
      <c r="A21" s="1">
        <f t="shared" si="0"/>
        <v>10</v>
      </c>
      <c r="C21" s="15" t="s">
        <v>172</v>
      </c>
      <c r="D21" s="15" t="s">
        <v>173</v>
      </c>
      <c r="E21" s="2">
        <v>3207</v>
      </c>
      <c r="F21" s="2">
        <v>4455</v>
      </c>
      <c r="G21" s="2">
        <v>2104</v>
      </c>
      <c r="H21" s="2">
        <v>2194</v>
      </c>
      <c r="I21" s="2">
        <v>2421</v>
      </c>
      <c r="J21" s="2">
        <v>4825</v>
      </c>
      <c r="K21" s="2">
        <v>4220</v>
      </c>
      <c r="L21" s="2"/>
      <c r="M21" s="2"/>
      <c r="N21" s="2"/>
      <c r="O21" s="2">
        <v>4969</v>
      </c>
      <c r="P21" s="2">
        <v>4387</v>
      </c>
      <c r="Q21" s="2">
        <v>3222</v>
      </c>
      <c r="R21" s="2">
        <v>2353</v>
      </c>
      <c r="S21" s="2">
        <v>3147</v>
      </c>
      <c r="T21" s="14">
        <f t="shared" si="1"/>
        <v>4969</v>
      </c>
      <c r="U21" s="14"/>
      <c r="V21" s="14"/>
    </row>
    <row r="22" spans="1:22" ht="14.25" customHeight="1" x14ac:dyDescent="0.2">
      <c r="A22" s="1">
        <f t="shared" si="0"/>
        <v>11</v>
      </c>
      <c r="C22" s="15" t="s">
        <v>70</v>
      </c>
      <c r="D22" s="15" t="s">
        <v>47</v>
      </c>
      <c r="E22" s="2">
        <v>294</v>
      </c>
      <c r="F22" s="2">
        <v>636</v>
      </c>
      <c r="G22" s="2">
        <v>1040</v>
      </c>
      <c r="H22" s="2">
        <v>1187</v>
      </c>
      <c r="I22" s="2">
        <v>1190</v>
      </c>
      <c r="J22" s="2">
        <v>1237</v>
      </c>
      <c r="K22" s="2">
        <v>1140</v>
      </c>
      <c r="L22" s="2"/>
      <c r="M22" s="2"/>
      <c r="N22" s="2"/>
      <c r="O22" s="2">
        <v>1036</v>
      </c>
      <c r="P22" s="2">
        <v>1032</v>
      </c>
      <c r="Q22" s="2">
        <v>990</v>
      </c>
      <c r="R22" s="2">
        <v>944</v>
      </c>
      <c r="S22" s="2">
        <v>605</v>
      </c>
      <c r="T22" s="14">
        <f t="shared" si="1"/>
        <v>1237</v>
      </c>
      <c r="U22" s="14"/>
      <c r="V22" s="14"/>
    </row>
    <row r="23" spans="1:22" ht="14.25" customHeight="1" x14ac:dyDescent="0.2">
      <c r="A23" s="1">
        <f t="shared" si="0"/>
        <v>12</v>
      </c>
      <c r="C23" s="15" t="s">
        <v>71</v>
      </c>
      <c r="D23" s="15" t="s">
        <v>19</v>
      </c>
      <c r="E23" s="2">
        <v>176316</v>
      </c>
      <c r="F23" s="2">
        <v>170828</v>
      </c>
      <c r="G23" s="2">
        <v>203039</v>
      </c>
      <c r="H23" s="2">
        <v>227081</v>
      </c>
      <c r="I23" s="2">
        <v>254843</v>
      </c>
      <c r="J23" s="2">
        <v>278972</v>
      </c>
      <c r="K23" s="2">
        <v>283788</v>
      </c>
      <c r="L23" s="2"/>
      <c r="M23" s="2"/>
      <c r="N23" s="2"/>
      <c r="O23" s="2">
        <v>286357</v>
      </c>
      <c r="P23" s="2">
        <v>272178</v>
      </c>
      <c r="Q23" s="2">
        <v>243189</v>
      </c>
      <c r="R23" s="2">
        <v>221360</v>
      </c>
      <c r="S23" s="2">
        <v>203883</v>
      </c>
      <c r="T23" s="14">
        <f t="shared" si="1"/>
        <v>286357</v>
      </c>
      <c r="U23" s="14"/>
      <c r="V23" s="14"/>
    </row>
    <row r="24" spans="1:22" ht="14.25" customHeight="1" x14ac:dyDescent="0.2">
      <c r="A24" s="1">
        <f t="shared" si="0"/>
        <v>13</v>
      </c>
      <c r="C24" s="15" t="s">
        <v>72</v>
      </c>
      <c r="D24" s="15" t="s">
        <v>20</v>
      </c>
      <c r="E24" s="2">
        <v>5715</v>
      </c>
      <c r="F24" s="2">
        <v>5554</v>
      </c>
      <c r="G24" s="2">
        <v>6504</v>
      </c>
      <c r="H24" s="2">
        <v>7479</v>
      </c>
      <c r="I24" s="2">
        <v>8141</v>
      </c>
      <c r="J24" s="2">
        <v>8941</v>
      </c>
      <c r="K24" s="2">
        <v>9138</v>
      </c>
      <c r="L24" s="2"/>
      <c r="M24" s="2"/>
      <c r="N24" s="2"/>
      <c r="O24" s="2">
        <v>9201</v>
      </c>
      <c r="P24" s="2">
        <v>8786</v>
      </c>
      <c r="Q24" s="2">
        <v>7790</v>
      </c>
      <c r="R24" s="2">
        <v>7138</v>
      </c>
      <c r="S24" s="2">
        <v>6622</v>
      </c>
      <c r="T24" s="14">
        <f t="shared" si="1"/>
        <v>9201</v>
      </c>
      <c r="U24" s="14"/>
      <c r="V24" s="14"/>
    </row>
    <row r="25" spans="1:22" ht="14.25" customHeight="1" x14ac:dyDescent="0.2">
      <c r="A25" s="1">
        <f t="shared" si="0"/>
        <v>14</v>
      </c>
      <c r="C25" s="15" t="s">
        <v>174</v>
      </c>
      <c r="D25" s="15" t="s">
        <v>175</v>
      </c>
      <c r="E25" s="2">
        <v>259</v>
      </c>
      <c r="F25" s="2">
        <v>274</v>
      </c>
      <c r="G25" s="2">
        <v>245</v>
      </c>
      <c r="H25" s="2">
        <v>259</v>
      </c>
      <c r="I25" s="2">
        <v>216</v>
      </c>
      <c r="J25" s="2">
        <v>274</v>
      </c>
      <c r="K25" s="2">
        <v>302</v>
      </c>
      <c r="L25" s="2"/>
      <c r="M25" s="2"/>
      <c r="N25" s="2"/>
      <c r="O25" s="2">
        <v>245</v>
      </c>
      <c r="P25" s="2">
        <v>274</v>
      </c>
      <c r="Q25" s="2">
        <v>216</v>
      </c>
      <c r="R25" s="2">
        <v>187</v>
      </c>
      <c r="S25" s="2">
        <v>202</v>
      </c>
      <c r="T25" s="14">
        <f t="shared" si="1"/>
        <v>302</v>
      </c>
      <c r="U25" s="14"/>
      <c r="V25" s="14"/>
    </row>
    <row r="26" spans="1:22" s="5" customFormat="1" ht="14.25" customHeight="1" x14ac:dyDescent="0.25">
      <c r="A26" s="1">
        <f t="shared" si="0"/>
        <v>15</v>
      </c>
      <c r="B26" s="1"/>
      <c r="C26" s="15" t="s">
        <v>165</v>
      </c>
      <c r="D26" s="15" t="s">
        <v>166</v>
      </c>
      <c r="E26" s="2">
        <v>8502</v>
      </c>
      <c r="F26" s="2">
        <v>9304</v>
      </c>
      <c r="G26" s="2">
        <v>8098</v>
      </c>
      <c r="H26" s="2">
        <v>8700</v>
      </c>
      <c r="I26" s="2">
        <v>11121</v>
      </c>
      <c r="J26" s="2">
        <v>6326</v>
      </c>
      <c r="K26" s="2">
        <v>7061</v>
      </c>
      <c r="L26" s="2"/>
      <c r="M26" s="2"/>
      <c r="N26" s="2"/>
      <c r="O26" s="2">
        <v>6537</v>
      </c>
      <c r="P26" s="2">
        <v>7147</v>
      </c>
      <c r="Q26" s="2">
        <v>8508</v>
      </c>
      <c r="R26" s="2">
        <v>8689</v>
      </c>
      <c r="S26" s="2">
        <v>8467</v>
      </c>
      <c r="T26" s="14">
        <f t="shared" si="1"/>
        <v>11121</v>
      </c>
      <c r="U26" s="14"/>
      <c r="V26" s="14"/>
    </row>
    <row r="27" spans="1:22" s="5" customFormat="1" ht="14.25" customHeight="1" x14ac:dyDescent="0.25">
      <c r="A27" s="1">
        <f t="shared" si="0"/>
        <v>16</v>
      </c>
      <c r="B27" s="1"/>
      <c r="C27" s="15" t="s">
        <v>73</v>
      </c>
      <c r="D27" s="15" t="s">
        <v>21</v>
      </c>
      <c r="E27" s="2">
        <v>57853</v>
      </c>
      <c r="F27" s="2">
        <v>58782</v>
      </c>
      <c r="G27" s="2">
        <v>62175</v>
      </c>
      <c r="H27" s="2">
        <v>65366</v>
      </c>
      <c r="I27" s="2">
        <v>71338</v>
      </c>
      <c r="J27" s="2">
        <v>74443</v>
      </c>
      <c r="K27" s="2">
        <v>75923</v>
      </c>
      <c r="L27" s="2"/>
      <c r="M27" s="2"/>
      <c r="N27" s="2"/>
      <c r="O27" s="2">
        <v>77070</v>
      </c>
      <c r="P27" s="2">
        <v>76391</v>
      </c>
      <c r="Q27" s="2">
        <v>68132</v>
      </c>
      <c r="R27" s="2">
        <v>62273</v>
      </c>
      <c r="S27" s="2">
        <v>59027</v>
      </c>
      <c r="T27" s="14">
        <f t="shared" si="1"/>
        <v>77070</v>
      </c>
      <c r="U27" s="14"/>
      <c r="V27" s="14"/>
    </row>
    <row r="28" spans="1:22" s="5" customFormat="1" ht="14.25" customHeight="1" x14ac:dyDescent="0.25">
      <c r="A28" s="1">
        <f t="shared" si="0"/>
        <v>17</v>
      </c>
      <c r="B28" s="1"/>
      <c r="C28" s="15" t="s">
        <v>74</v>
      </c>
      <c r="D28" s="15" t="s">
        <v>22</v>
      </c>
      <c r="E28" s="2">
        <v>15067</v>
      </c>
      <c r="F28" s="2">
        <v>14626</v>
      </c>
      <c r="G28" s="2">
        <v>14943</v>
      </c>
      <c r="H28" s="2">
        <v>14866</v>
      </c>
      <c r="I28" s="2">
        <v>16198</v>
      </c>
      <c r="J28" s="2">
        <v>15773</v>
      </c>
      <c r="K28" s="2">
        <v>17806</v>
      </c>
      <c r="L28" s="2"/>
      <c r="M28" s="2"/>
      <c r="N28" s="2"/>
      <c r="O28" s="2">
        <v>18590</v>
      </c>
      <c r="P28" s="2">
        <v>19438</v>
      </c>
      <c r="Q28" s="2">
        <v>19064</v>
      </c>
      <c r="R28" s="2">
        <v>18398</v>
      </c>
      <c r="S28" s="2">
        <v>17338</v>
      </c>
      <c r="T28" s="14">
        <f t="shared" si="1"/>
        <v>19438</v>
      </c>
      <c r="U28" s="14"/>
      <c r="V28" s="14"/>
    </row>
    <row r="29" spans="1:22" s="5" customFormat="1" ht="14.25" customHeight="1" x14ac:dyDescent="0.25">
      <c r="A29" s="1">
        <f t="shared" si="0"/>
        <v>18</v>
      </c>
      <c r="B29" s="1"/>
      <c r="C29" s="15" t="s">
        <v>75</v>
      </c>
      <c r="D29" s="15" t="s">
        <v>23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2840</v>
      </c>
      <c r="L29" s="2"/>
      <c r="M29" s="2"/>
      <c r="N29" s="2"/>
      <c r="O29" s="2">
        <v>2776</v>
      </c>
      <c r="P29" s="2">
        <v>2851</v>
      </c>
      <c r="Q29" s="2">
        <v>2797</v>
      </c>
      <c r="R29" s="2">
        <v>2765</v>
      </c>
      <c r="S29" s="2">
        <v>2840</v>
      </c>
      <c r="T29" s="14">
        <f t="shared" si="1"/>
        <v>2851</v>
      </c>
      <c r="U29" s="14"/>
      <c r="V29" s="14"/>
    </row>
    <row r="30" spans="1:22" s="5" customFormat="1" ht="14.25" customHeight="1" x14ac:dyDescent="0.25">
      <c r="A30" s="1">
        <f t="shared" si="0"/>
        <v>19</v>
      </c>
      <c r="B30" s="1"/>
      <c r="C30" s="15" t="s">
        <v>78</v>
      </c>
      <c r="D30" s="15" t="s">
        <v>79</v>
      </c>
      <c r="E30" s="2">
        <v>47380</v>
      </c>
      <c r="F30" s="2">
        <v>47574</v>
      </c>
      <c r="G30" s="2">
        <v>40400</v>
      </c>
      <c r="H30" s="2">
        <v>40400</v>
      </c>
      <c r="I30" s="2">
        <v>40400</v>
      </c>
      <c r="J30" s="2">
        <v>40400</v>
      </c>
      <c r="K30" s="2">
        <v>40400</v>
      </c>
      <c r="L30" s="2"/>
      <c r="M30" s="2"/>
      <c r="N30" s="2"/>
      <c r="O30" s="2">
        <v>40400</v>
      </c>
      <c r="P30" s="2">
        <v>40400</v>
      </c>
      <c r="Q30" s="2">
        <v>40400</v>
      </c>
      <c r="R30" s="2">
        <v>40400</v>
      </c>
      <c r="S30" s="2">
        <v>40400</v>
      </c>
      <c r="T30" s="14">
        <f t="shared" si="1"/>
        <v>47574</v>
      </c>
      <c r="U30" s="14"/>
      <c r="V30" s="14"/>
    </row>
    <row r="31" spans="1:22" s="5" customFormat="1" ht="14.25" customHeight="1" x14ac:dyDescent="0.25">
      <c r="A31" s="1">
        <f t="shared" si="0"/>
        <v>20</v>
      </c>
      <c r="B31" s="1"/>
      <c r="C31" s="15" t="s">
        <v>80</v>
      </c>
      <c r="D31" s="15" t="s">
        <v>48</v>
      </c>
      <c r="E31" s="2">
        <v>6192</v>
      </c>
      <c r="F31" s="2">
        <v>5516</v>
      </c>
      <c r="G31" s="2">
        <v>5478</v>
      </c>
      <c r="H31" s="2">
        <v>4965</v>
      </c>
      <c r="I31" s="2">
        <v>4617</v>
      </c>
      <c r="J31" s="2">
        <v>4287</v>
      </c>
      <c r="K31" s="2">
        <v>4585</v>
      </c>
      <c r="L31" s="2"/>
      <c r="M31" s="2"/>
      <c r="N31" s="2"/>
      <c r="O31" s="2">
        <v>4700</v>
      </c>
      <c r="P31" s="2">
        <v>5155</v>
      </c>
      <c r="Q31" s="2">
        <v>5759</v>
      </c>
      <c r="R31" s="2">
        <v>6061</v>
      </c>
      <c r="S31" s="2">
        <v>6483</v>
      </c>
      <c r="T31" s="14">
        <f t="shared" si="1"/>
        <v>6483</v>
      </c>
      <c r="U31" s="14"/>
      <c r="V31" s="14"/>
    </row>
    <row r="32" spans="1:22" s="5" customFormat="1" ht="14.25" customHeight="1" x14ac:dyDescent="0.25">
      <c r="A32" s="1">
        <f t="shared" si="0"/>
        <v>21</v>
      </c>
      <c r="B32" s="1"/>
      <c r="C32" s="15" t="s">
        <v>176</v>
      </c>
      <c r="D32" s="15" t="s">
        <v>177</v>
      </c>
      <c r="E32" s="2">
        <v>2970</v>
      </c>
      <c r="F32" s="2">
        <v>2873</v>
      </c>
      <c r="G32" s="2">
        <v>2840</v>
      </c>
      <c r="H32" s="2">
        <v>3532</v>
      </c>
      <c r="I32" s="2">
        <v>3607</v>
      </c>
      <c r="J32" s="2">
        <v>2819</v>
      </c>
      <c r="K32" s="2">
        <v>0</v>
      </c>
      <c r="L32" s="2"/>
      <c r="M32" s="2"/>
      <c r="N32" s="2"/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14">
        <f t="shared" si="1"/>
        <v>3607</v>
      </c>
      <c r="U32" s="14"/>
      <c r="V32" s="14"/>
    </row>
    <row r="33" spans="1:24" s="5" customFormat="1" ht="14.25" customHeight="1" x14ac:dyDescent="0.25">
      <c r="A33" s="1">
        <f t="shared" si="0"/>
        <v>22</v>
      </c>
      <c r="B33" s="1"/>
      <c r="C33" s="15" t="s">
        <v>81</v>
      </c>
      <c r="D33" s="15" t="s">
        <v>178</v>
      </c>
      <c r="E33" s="2">
        <v>1450</v>
      </c>
      <c r="F33" s="2">
        <v>1228</v>
      </c>
      <c r="G33" s="2">
        <v>1200</v>
      </c>
      <c r="H33" s="2">
        <v>1274</v>
      </c>
      <c r="I33" s="2">
        <v>1679</v>
      </c>
      <c r="J33" s="2">
        <v>1804</v>
      </c>
      <c r="K33" s="2">
        <v>1754</v>
      </c>
      <c r="L33" s="2"/>
      <c r="M33" s="2"/>
      <c r="N33" s="2"/>
      <c r="O33" s="2">
        <v>1472</v>
      </c>
      <c r="P33" s="2">
        <v>1541</v>
      </c>
      <c r="Q33" s="2">
        <v>1381</v>
      </c>
      <c r="R33" s="2">
        <v>1859</v>
      </c>
      <c r="S33" s="2">
        <v>3147</v>
      </c>
      <c r="T33" s="14">
        <f t="shared" si="1"/>
        <v>3147</v>
      </c>
      <c r="U33" s="14"/>
      <c r="V33" s="14"/>
    </row>
    <row r="34" spans="1:24" s="5" customFormat="1" ht="14.25" customHeight="1" x14ac:dyDescent="0.25">
      <c r="A34" s="1">
        <f t="shared" si="0"/>
        <v>23</v>
      </c>
      <c r="B34" s="1"/>
      <c r="C34" s="15" t="s">
        <v>82</v>
      </c>
      <c r="D34" s="15" t="s">
        <v>178</v>
      </c>
      <c r="E34" s="2">
        <v>3550</v>
      </c>
      <c r="F34" s="2">
        <v>3772</v>
      </c>
      <c r="G34" s="2">
        <v>3800</v>
      </c>
      <c r="H34" s="2">
        <v>3726</v>
      </c>
      <c r="I34" s="2">
        <v>3321</v>
      </c>
      <c r="J34" s="2">
        <v>3196</v>
      </c>
      <c r="K34" s="2">
        <v>3246</v>
      </c>
      <c r="L34" s="2"/>
      <c r="M34" s="2"/>
      <c r="N34" s="2"/>
      <c r="O34" s="2">
        <v>3528</v>
      </c>
      <c r="P34" s="2">
        <v>3459</v>
      </c>
      <c r="Q34" s="2">
        <v>3619</v>
      </c>
      <c r="R34" s="2">
        <v>0</v>
      </c>
      <c r="S34" s="2">
        <v>0</v>
      </c>
      <c r="T34" s="14">
        <f t="shared" si="1"/>
        <v>3800</v>
      </c>
      <c r="U34" s="14"/>
      <c r="V34" s="14"/>
    </row>
    <row r="35" spans="1:24" s="5" customFormat="1" ht="14.25" customHeight="1" x14ac:dyDescent="0.25">
      <c r="A35" s="1">
        <f t="shared" si="0"/>
        <v>24</v>
      </c>
      <c r="B35" s="1"/>
      <c r="C35" s="15" t="s">
        <v>76</v>
      </c>
      <c r="D35" s="15" t="s">
        <v>77</v>
      </c>
      <c r="E35" s="2">
        <v>21826</v>
      </c>
      <c r="F35" s="2">
        <v>20604</v>
      </c>
      <c r="G35" s="2">
        <v>19338</v>
      </c>
      <c r="H35" s="2">
        <v>22413</v>
      </c>
      <c r="I35" s="2">
        <v>32204</v>
      </c>
      <c r="J35" s="2">
        <v>40957</v>
      </c>
      <c r="K35" s="2">
        <v>42885</v>
      </c>
      <c r="L35" s="2"/>
      <c r="M35" s="2"/>
      <c r="N35" s="2"/>
      <c r="O35" s="2">
        <v>60205</v>
      </c>
      <c r="P35" s="2">
        <v>63588</v>
      </c>
      <c r="Q35" s="2">
        <v>47930</v>
      </c>
      <c r="R35" s="2">
        <v>39047</v>
      </c>
      <c r="S35" s="2">
        <v>39891</v>
      </c>
      <c r="T35" s="14">
        <f t="shared" si="1"/>
        <v>63588</v>
      </c>
      <c r="U35" s="14"/>
      <c r="V35" s="14"/>
    </row>
    <row r="36" spans="1:24" s="5" customFormat="1" ht="14.25" customHeight="1" x14ac:dyDescent="0.25">
      <c r="A36" s="1">
        <f t="shared" si="0"/>
        <v>25</v>
      </c>
      <c r="B36" s="1"/>
      <c r="C36" s="15" t="s">
        <v>83</v>
      </c>
      <c r="D36" s="15" t="s">
        <v>24</v>
      </c>
      <c r="E36" s="2">
        <v>1859</v>
      </c>
      <c r="F36" s="2">
        <v>32</v>
      </c>
      <c r="G36" s="2">
        <v>32</v>
      </c>
      <c r="H36" s="2">
        <v>32</v>
      </c>
      <c r="I36" s="2">
        <v>35</v>
      </c>
      <c r="J36" s="2">
        <v>30</v>
      </c>
      <c r="K36" s="2">
        <v>31</v>
      </c>
      <c r="L36" s="2"/>
      <c r="M36" s="2"/>
      <c r="N36" s="2"/>
      <c r="O36" s="2">
        <v>33</v>
      </c>
      <c r="P36" s="2">
        <v>31</v>
      </c>
      <c r="Q36" s="2">
        <v>1501</v>
      </c>
      <c r="R36" s="2">
        <v>1542</v>
      </c>
      <c r="S36" s="2">
        <v>1525</v>
      </c>
      <c r="T36" s="14">
        <f t="shared" si="1"/>
        <v>1859</v>
      </c>
      <c r="U36" s="14"/>
      <c r="V36" s="14"/>
    </row>
    <row r="37" spans="1:24" s="5" customFormat="1" ht="14.25" customHeight="1" x14ac:dyDescent="0.25">
      <c r="A37" s="1">
        <f t="shared" si="0"/>
        <v>26</v>
      </c>
      <c r="B37" s="1"/>
      <c r="C37" s="15" t="s">
        <v>179</v>
      </c>
      <c r="D37" s="15" t="s">
        <v>180</v>
      </c>
      <c r="E37" s="2">
        <v>734</v>
      </c>
      <c r="F37" s="2">
        <v>970</v>
      </c>
      <c r="G37" s="2">
        <v>1123</v>
      </c>
      <c r="H37" s="2">
        <v>1289</v>
      </c>
      <c r="I37" s="2">
        <v>1414</v>
      </c>
      <c r="J37" s="2">
        <v>1795</v>
      </c>
      <c r="K37" s="2">
        <v>1683</v>
      </c>
      <c r="L37" s="2"/>
      <c r="M37" s="2"/>
      <c r="N37" s="2"/>
      <c r="O37" s="2">
        <v>1423</v>
      </c>
      <c r="P37" s="2">
        <v>1371</v>
      </c>
      <c r="Q37" s="2">
        <v>1221</v>
      </c>
      <c r="R37" s="2">
        <v>386</v>
      </c>
      <c r="S37" s="2">
        <v>452</v>
      </c>
      <c r="T37" s="14">
        <f t="shared" si="1"/>
        <v>1795</v>
      </c>
      <c r="U37" s="14"/>
      <c r="V37" s="14"/>
    </row>
    <row r="38" spans="1:24" s="5" customFormat="1" ht="14.25" customHeight="1" x14ac:dyDescent="0.25">
      <c r="A38" s="1">
        <f t="shared" si="0"/>
        <v>27</v>
      </c>
      <c r="B38" s="1"/>
      <c r="C38" s="15" t="s">
        <v>84</v>
      </c>
      <c r="D38" s="15" t="s">
        <v>25</v>
      </c>
      <c r="E38" s="2">
        <v>7966</v>
      </c>
      <c r="F38" s="2">
        <v>8907</v>
      </c>
      <c r="G38" s="2">
        <v>12934</v>
      </c>
      <c r="H38" s="2">
        <v>13905</v>
      </c>
      <c r="I38" s="2">
        <v>14334</v>
      </c>
      <c r="J38" s="2">
        <v>15370</v>
      </c>
      <c r="K38" s="2">
        <v>14674</v>
      </c>
      <c r="L38" s="2"/>
      <c r="M38" s="2"/>
      <c r="N38" s="2"/>
      <c r="O38" s="2">
        <v>14755</v>
      </c>
      <c r="P38" s="2">
        <v>14455</v>
      </c>
      <c r="Q38" s="2">
        <v>13201</v>
      </c>
      <c r="R38" s="2">
        <v>7732</v>
      </c>
      <c r="S38" s="2">
        <v>7514</v>
      </c>
      <c r="T38" s="14">
        <f t="shared" si="1"/>
        <v>15370</v>
      </c>
      <c r="U38" s="14"/>
      <c r="V38" s="14"/>
    </row>
    <row r="39" spans="1:24" ht="14.25" customHeight="1" x14ac:dyDescent="0.2">
      <c r="A39" s="1">
        <f t="shared" si="0"/>
        <v>28</v>
      </c>
      <c r="C39" s="15" t="s">
        <v>85</v>
      </c>
      <c r="D39" s="15" t="s">
        <v>86</v>
      </c>
      <c r="E39" s="2">
        <v>0</v>
      </c>
      <c r="F39" s="2">
        <v>0</v>
      </c>
      <c r="G39" s="2">
        <v>8070</v>
      </c>
      <c r="H39" s="2">
        <v>9021</v>
      </c>
      <c r="I39" s="2">
        <v>9280</v>
      </c>
      <c r="J39" s="2">
        <v>10317</v>
      </c>
      <c r="K39" s="2">
        <v>10706</v>
      </c>
      <c r="L39" s="2"/>
      <c r="M39" s="46" t="str">
        <f>N5</f>
        <v>PAGE 9 OF 24</v>
      </c>
      <c r="N39" s="46" t="str">
        <f>N4</f>
        <v>Supplemental Attachment 6</v>
      </c>
      <c r="O39" s="2">
        <v>10662</v>
      </c>
      <c r="P39" s="2">
        <v>10446</v>
      </c>
      <c r="Q39" s="2">
        <v>10187</v>
      </c>
      <c r="R39" s="2">
        <v>9496</v>
      </c>
      <c r="S39" s="2">
        <v>8762</v>
      </c>
      <c r="T39" s="14">
        <f t="shared" si="1"/>
        <v>10706</v>
      </c>
      <c r="U39" s="14"/>
      <c r="V39" s="14"/>
      <c r="W39" s="44" t="str">
        <f>X5</f>
        <v>PAGE 10 OF 24</v>
      </c>
      <c r="X39" s="45" t="str">
        <f>X4</f>
        <v>Supplemental Attachment 6</v>
      </c>
    </row>
    <row r="40" spans="1:24" ht="14.25" customHeight="1" x14ac:dyDescent="0.2">
      <c r="A40" s="1">
        <f t="shared" si="0"/>
        <v>29</v>
      </c>
      <c r="C40" s="15" t="s">
        <v>87</v>
      </c>
      <c r="D40" s="15" t="s">
        <v>88</v>
      </c>
      <c r="E40" s="2">
        <v>27239</v>
      </c>
      <c r="F40" s="2">
        <v>27709</v>
      </c>
      <c r="G40" s="2">
        <v>28534</v>
      </c>
      <c r="H40" s="2">
        <v>28846</v>
      </c>
      <c r="I40" s="2">
        <v>27668</v>
      </c>
      <c r="J40" s="2">
        <v>26452</v>
      </c>
      <c r="K40" s="2">
        <v>27559</v>
      </c>
      <c r="L40" s="2"/>
      <c r="M40" s="46"/>
      <c r="N40" s="46"/>
      <c r="O40" s="2">
        <v>26984</v>
      </c>
      <c r="P40" s="2">
        <v>27016</v>
      </c>
      <c r="Q40" s="2">
        <v>29529</v>
      </c>
      <c r="R40" s="2">
        <v>28254</v>
      </c>
      <c r="S40" s="2">
        <v>351</v>
      </c>
      <c r="T40" s="14">
        <f t="shared" si="1"/>
        <v>29529</v>
      </c>
      <c r="U40" s="14"/>
      <c r="V40" s="14"/>
      <c r="W40" s="44"/>
      <c r="X40" s="45"/>
    </row>
    <row r="41" spans="1:24" ht="14.25" customHeight="1" x14ac:dyDescent="0.2">
      <c r="A41" s="1">
        <f t="shared" si="0"/>
        <v>30</v>
      </c>
      <c r="C41" s="15" t="s">
        <v>181</v>
      </c>
      <c r="D41" s="15" t="s">
        <v>182</v>
      </c>
      <c r="E41" s="2">
        <v>16000</v>
      </c>
      <c r="F41" s="2">
        <v>16000</v>
      </c>
      <c r="G41" s="2">
        <v>16000</v>
      </c>
      <c r="H41" s="2">
        <v>16000</v>
      </c>
      <c r="I41" s="2">
        <v>16000</v>
      </c>
      <c r="J41" s="2">
        <v>16000</v>
      </c>
      <c r="K41" s="2">
        <v>16000</v>
      </c>
      <c r="L41" s="2"/>
      <c r="M41" s="46"/>
      <c r="N41" s="46"/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14">
        <f t="shared" si="1"/>
        <v>16000</v>
      </c>
      <c r="U41" s="14"/>
      <c r="V41" s="14"/>
      <c r="W41" s="44"/>
      <c r="X41" s="45"/>
    </row>
    <row r="42" spans="1:24" ht="14.25" customHeight="1" x14ac:dyDescent="0.2">
      <c r="A42" s="1">
        <f t="shared" si="0"/>
        <v>31</v>
      </c>
      <c r="C42" s="15" t="s">
        <v>183</v>
      </c>
      <c r="D42" s="15" t="s">
        <v>184</v>
      </c>
      <c r="E42" s="2">
        <v>60285</v>
      </c>
      <c r="F42" s="2">
        <v>56950</v>
      </c>
      <c r="G42" s="2">
        <v>55580</v>
      </c>
      <c r="H42" s="2">
        <v>65601</v>
      </c>
      <c r="I42" s="2">
        <v>61561</v>
      </c>
      <c r="J42" s="2">
        <v>74900</v>
      </c>
      <c r="K42" s="2">
        <v>62282</v>
      </c>
      <c r="L42" s="2"/>
      <c r="M42" s="46"/>
      <c r="N42" s="46"/>
      <c r="O42" s="2">
        <v>86685</v>
      </c>
      <c r="P42" s="2">
        <v>82463</v>
      </c>
      <c r="Q42" s="2">
        <v>67514</v>
      </c>
      <c r="R42" s="2">
        <v>54464</v>
      </c>
      <c r="S42" s="2">
        <v>54597</v>
      </c>
      <c r="T42" s="14">
        <f t="shared" si="1"/>
        <v>86685</v>
      </c>
      <c r="U42" s="14"/>
      <c r="V42" s="14"/>
      <c r="W42" s="44"/>
      <c r="X42" s="45"/>
    </row>
    <row r="43" spans="1:24" ht="14.25" customHeight="1" x14ac:dyDescent="0.2">
      <c r="A43" s="1">
        <f t="shared" si="0"/>
        <v>32</v>
      </c>
      <c r="C43" s="15" t="s">
        <v>185</v>
      </c>
      <c r="D43" s="15" t="s">
        <v>186</v>
      </c>
      <c r="E43" s="2">
        <v>8956</v>
      </c>
      <c r="F43" s="2">
        <v>9225</v>
      </c>
      <c r="G43" s="2">
        <v>8523</v>
      </c>
      <c r="H43" s="2">
        <v>10099</v>
      </c>
      <c r="I43" s="2">
        <v>10064</v>
      </c>
      <c r="J43" s="2">
        <v>12755</v>
      </c>
      <c r="K43" s="2">
        <v>12621</v>
      </c>
      <c r="L43" s="2"/>
      <c r="M43" s="46"/>
      <c r="N43" s="46"/>
      <c r="O43" s="2">
        <v>13668</v>
      </c>
      <c r="P43" s="2">
        <v>14102</v>
      </c>
      <c r="Q43" s="2">
        <v>10052</v>
      </c>
      <c r="R43" s="2">
        <v>9134</v>
      </c>
      <c r="S43" s="2">
        <v>9430</v>
      </c>
      <c r="T43" s="14">
        <f t="shared" si="1"/>
        <v>14102</v>
      </c>
      <c r="U43" s="14"/>
      <c r="V43" s="14"/>
      <c r="W43" s="44"/>
      <c r="X43" s="45"/>
    </row>
    <row r="44" spans="1:24" ht="14.25" customHeight="1" x14ac:dyDescent="0.2">
      <c r="A44" s="1">
        <f t="shared" si="0"/>
        <v>33</v>
      </c>
      <c r="C44" s="15" t="s">
        <v>149</v>
      </c>
      <c r="D44" s="15" t="s">
        <v>150</v>
      </c>
      <c r="E44" s="2">
        <v>1326</v>
      </c>
      <c r="F44" s="2">
        <v>1221</v>
      </c>
      <c r="G44" s="2">
        <v>1208</v>
      </c>
      <c r="H44" s="2">
        <v>1402</v>
      </c>
      <c r="I44" s="2">
        <v>1542</v>
      </c>
      <c r="J44" s="2">
        <v>1611</v>
      </c>
      <c r="K44" s="2">
        <v>1879</v>
      </c>
      <c r="L44" s="2"/>
      <c r="M44" s="46"/>
      <c r="N44" s="46"/>
      <c r="O44" s="2">
        <v>1790</v>
      </c>
      <c r="P44" s="2">
        <v>1655</v>
      </c>
      <c r="Q44" s="2">
        <v>1538</v>
      </c>
      <c r="R44" s="2">
        <v>1342</v>
      </c>
      <c r="S44" s="2">
        <v>1237</v>
      </c>
      <c r="T44" s="14">
        <f t="shared" si="1"/>
        <v>1879</v>
      </c>
      <c r="U44" s="14"/>
      <c r="V44" s="14"/>
      <c r="W44" s="44"/>
      <c r="X44" s="45"/>
    </row>
    <row r="45" spans="1:24" ht="14.25" customHeight="1" x14ac:dyDescent="0.2">
      <c r="A45" s="1">
        <f t="shared" si="0"/>
        <v>34</v>
      </c>
      <c r="C45" s="15" t="s">
        <v>151</v>
      </c>
      <c r="D45" s="15" t="s">
        <v>152</v>
      </c>
      <c r="E45" s="2">
        <v>7539</v>
      </c>
      <c r="F45" s="2">
        <v>8074</v>
      </c>
      <c r="G45" s="2">
        <v>8324</v>
      </c>
      <c r="H45" s="2">
        <v>9173</v>
      </c>
      <c r="I45" s="2">
        <v>9237</v>
      </c>
      <c r="J45" s="2">
        <v>9749</v>
      </c>
      <c r="K45" s="2">
        <v>10157</v>
      </c>
      <c r="L45" s="2"/>
      <c r="M45" s="46"/>
      <c r="N45" s="46"/>
      <c r="O45" s="2">
        <v>9833</v>
      </c>
      <c r="P45" s="2">
        <v>9892</v>
      </c>
      <c r="Q45" s="2">
        <v>9521</v>
      </c>
      <c r="R45" s="2">
        <v>9497</v>
      </c>
      <c r="S45" s="2">
        <v>8069</v>
      </c>
      <c r="T45" s="14">
        <f t="shared" si="1"/>
        <v>10157</v>
      </c>
      <c r="U45" s="14"/>
      <c r="V45" s="14"/>
      <c r="W45" s="44"/>
      <c r="X45" s="45"/>
    </row>
    <row r="46" spans="1:24" ht="14.25" customHeight="1" x14ac:dyDescent="0.2">
      <c r="A46" s="1">
        <f t="shared" si="0"/>
        <v>35</v>
      </c>
      <c r="C46" s="15" t="s">
        <v>187</v>
      </c>
      <c r="D46" s="15" t="s">
        <v>153</v>
      </c>
      <c r="E46" s="2">
        <v>780</v>
      </c>
      <c r="F46" s="2">
        <v>695</v>
      </c>
      <c r="G46" s="2">
        <v>852</v>
      </c>
      <c r="H46" s="2">
        <v>706</v>
      </c>
      <c r="I46" s="2">
        <v>1127</v>
      </c>
      <c r="J46" s="2">
        <v>1113</v>
      </c>
      <c r="K46" s="2">
        <v>1499</v>
      </c>
      <c r="L46" s="2"/>
      <c r="M46" s="46"/>
      <c r="N46" s="46"/>
      <c r="O46" s="2">
        <v>2473</v>
      </c>
      <c r="P46" s="2">
        <v>2417</v>
      </c>
      <c r="Q46" s="2">
        <v>1737</v>
      </c>
      <c r="R46" s="2">
        <v>1963</v>
      </c>
      <c r="S46" s="2">
        <v>1656</v>
      </c>
      <c r="T46" s="14">
        <f t="shared" si="1"/>
        <v>2473</v>
      </c>
      <c r="U46" s="14"/>
      <c r="V46" s="14"/>
      <c r="W46" s="44"/>
      <c r="X46" s="45"/>
    </row>
    <row r="47" spans="1:24" ht="14.25" customHeight="1" x14ac:dyDescent="0.2">
      <c r="A47" s="1">
        <f t="shared" si="0"/>
        <v>36</v>
      </c>
      <c r="C47" s="15" t="s">
        <v>188</v>
      </c>
      <c r="D47" s="15" t="s">
        <v>158</v>
      </c>
      <c r="E47" s="2">
        <v>1456</v>
      </c>
      <c r="F47" s="2">
        <v>1716</v>
      </c>
      <c r="G47" s="2">
        <v>1824</v>
      </c>
      <c r="H47" s="2">
        <v>1930</v>
      </c>
      <c r="I47" s="2">
        <v>1850</v>
      </c>
      <c r="J47" s="2">
        <v>1929</v>
      </c>
      <c r="K47" s="2">
        <v>1465</v>
      </c>
      <c r="L47" s="2"/>
      <c r="M47" s="46"/>
      <c r="N47" s="46"/>
      <c r="O47" s="2">
        <v>1129</v>
      </c>
      <c r="P47" s="2">
        <v>1067</v>
      </c>
      <c r="Q47" s="2">
        <v>1247</v>
      </c>
      <c r="R47" s="2">
        <v>1078</v>
      </c>
      <c r="S47" s="2">
        <v>1132</v>
      </c>
      <c r="T47" s="14">
        <f t="shared" si="1"/>
        <v>1930</v>
      </c>
      <c r="U47" s="14"/>
      <c r="V47" s="14"/>
      <c r="W47" s="44"/>
      <c r="X47" s="45"/>
    </row>
    <row r="48" spans="1:24" ht="14.25" customHeight="1" x14ac:dyDescent="0.2">
      <c r="E48" s="10"/>
      <c r="F48" s="10"/>
      <c r="G48" s="10"/>
      <c r="H48" s="10"/>
      <c r="I48" s="10"/>
      <c r="J48" s="10"/>
      <c r="K48" s="10"/>
      <c r="L48" s="10"/>
      <c r="M48" s="46"/>
      <c r="N48" s="46"/>
      <c r="O48" s="10"/>
      <c r="P48" s="10"/>
      <c r="Q48" s="10"/>
      <c r="R48" s="10"/>
      <c r="S48" s="14"/>
      <c r="T48" s="14"/>
      <c r="U48" s="14"/>
      <c r="V48" s="14"/>
      <c r="W48" s="44"/>
      <c r="X48" s="45"/>
    </row>
    <row r="49" spans="1:24" ht="14.25" customHeight="1" x14ac:dyDescent="0.2">
      <c r="A49" s="1">
        <f>A47+1</f>
        <v>37</v>
      </c>
      <c r="D49" s="1" t="s">
        <v>5</v>
      </c>
      <c r="E49" s="17">
        <f t="shared" ref="E49:K49" si="2">SUM(E12:E48)</f>
        <v>926706</v>
      </c>
      <c r="F49" s="17">
        <f t="shared" si="2"/>
        <v>881519</v>
      </c>
      <c r="G49" s="17">
        <f t="shared" si="2"/>
        <v>864030</v>
      </c>
      <c r="H49" s="17">
        <f t="shared" si="2"/>
        <v>882100</v>
      </c>
      <c r="I49" s="17">
        <f t="shared" si="2"/>
        <v>1091753</v>
      </c>
      <c r="J49" s="17">
        <f t="shared" si="2"/>
        <v>1234379</v>
      </c>
      <c r="K49" s="17">
        <f t="shared" si="2"/>
        <v>1254217</v>
      </c>
      <c r="L49" s="17"/>
      <c r="M49" s="46"/>
      <c r="N49" s="46"/>
      <c r="O49" s="17">
        <f t="shared" ref="O49:T49" si="3">SUM(O12:O48)</f>
        <v>1279729</v>
      </c>
      <c r="P49" s="17">
        <f t="shared" si="3"/>
        <v>1210307</v>
      </c>
      <c r="Q49" s="17">
        <f t="shared" si="3"/>
        <v>1010207</v>
      </c>
      <c r="R49" s="17">
        <f t="shared" si="3"/>
        <v>962170</v>
      </c>
      <c r="S49" s="17">
        <f t="shared" si="3"/>
        <v>952115</v>
      </c>
      <c r="T49" s="17">
        <f t="shared" si="3"/>
        <v>1355700</v>
      </c>
      <c r="U49" s="17"/>
      <c r="V49" s="17"/>
      <c r="W49" s="44"/>
      <c r="X49" s="45"/>
    </row>
    <row r="50" spans="1:24" ht="14.25" customHeight="1" x14ac:dyDescent="0.2">
      <c r="E50" s="17"/>
      <c r="F50" s="17"/>
      <c r="G50" s="17"/>
      <c r="H50" s="17"/>
      <c r="I50" s="17"/>
      <c r="J50" s="17"/>
      <c r="K50" s="17"/>
      <c r="L50" s="17"/>
      <c r="M50" s="46"/>
      <c r="N50" s="46"/>
      <c r="O50" s="17"/>
      <c r="P50" s="17"/>
      <c r="Q50" s="17"/>
      <c r="R50" s="17"/>
      <c r="S50" s="17"/>
      <c r="T50" s="17"/>
      <c r="U50" s="17"/>
      <c r="V50" s="17"/>
      <c r="W50" s="44"/>
      <c r="X50" s="45"/>
    </row>
    <row r="51" spans="1:24" ht="14.25" customHeight="1" x14ac:dyDescent="0.2">
      <c r="E51" s="17"/>
      <c r="F51" s="17"/>
      <c r="G51" s="17"/>
      <c r="H51" s="17"/>
      <c r="I51" s="17"/>
      <c r="J51" s="17"/>
      <c r="K51" s="17"/>
      <c r="L51" s="17"/>
      <c r="M51" s="46"/>
      <c r="N51" s="46"/>
      <c r="O51" s="17"/>
      <c r="P51" s="17"/>
      <c r="Q51" s="17"/>
      <c r="R51" s="17"/>
      <c r="S51" s="17"/>
      <c r="T51" s="17"/>
      <c r="U51" s="17"/>
      <c r="V51" s="17"/>
      <c r="W51" s="44"/>
      <c r="X51" s="45"/>
    </row>
    <row r="52" spans="1:24" ht="14.25" customHeight="1" x14ac:dyDescent="0.2">
      <c r="E52" s="17"/>
      <c r="F52" s="17"/>
      <c r="G52" s="17"/>
      <c r="H52" s="17"/>
      <c r="I52" s="17"/>
      <c r="J52" s="17"/>
      <c r="K52" s="17"/>
      <c r="L52" s="17"/>
      <c r="M52" s="46"/>
      <c r="N52" s="46"/>
      <c r="O52" s="17"/>
      <c r="P52" s="17"/>
      <c r="Q52" s="17"/>
      <c r="R52" s="17"/>
      <c r="S52" s="17"/>
      <c r="T52" s="17"/>
      <c r="U52" s="17"/>
      <c r="V52" s="17"/>
      <c r="W52" s="44"/>
      <c r="X52" s="45"/>
    </row>
    <row r="53" spans="1:24" ht="64.5" customHeight="1" x14ac:dyDescent="0.2">
      <c r="E53" s="17"/>
      <c r="F53" s="17"/>
      <c r="G53" s="17"/>
      <c r="H53" s="17"/>
      <c r="I53" s="17"/>
      <c r="J53" s="17"/>
      <c r="K53" s="17"/>
      <c r="L53" s="17"/>
      <c r="M53" s="46"/>
      <c r="N53" s="46"/>
      <c r="O53" s="17"/>
      <c r="P53" s="17"/>
      <c r="Q53" s="17"/>
      <c r="R53" s="17"/>
      <c r="S53" s="17"/>
      <c r="T53" s="17"/>
      <c r="U53" s="17"/>
      <c r="V53" s="17"/>
      <c r="W53" s="44"/>
      <c r="X53" s="45"/>
    </row>
    <row r="54" spans="1:24" x14ac:dyDescent="0.2">
      <c r="A54" s="16" t="str">
        <f>A1</f>
        <v>EL PASO ELECTRIC COMPANY</v>
      </c>
      <c r="N54" s="35" t="str">
        <f>N1</f>
        <v>SOAH Docket No. 473-21-2606</v>
      </c>
      <c r="O54" s="16"/>
      <c r="X54" s="35" t="str">
        <f>X1</f>
        <v>SOAH Docket No. 473-21-2606</v>
      </c>
    </row>
    <row r="55" spans="1:24" x14ac:dyDescent="0.2">
      <c r="A55" s="16" t="str">
        <f>A2</f>
        <v>UNADJUSTED DATA BY RATE CLASS</v>
      </c>
      <c r="N55" s="35" t="str">
        <f>N2</f>
        <v>PUC Docket No. 52195</v>
      </c>
      <c r="O55" s="16"/>
      <c r="X55" s="35" t="str">
        <f>X2</f>
        <v>PUC Docket No. 52195</v>
      </c>
    </row>
    <row r="56" spans="1:24" x14ac:dyDescent="0.2">
      <c r="A56" s="16" t="str">
        <f>A3</f>
        <v>FOR THE YEAR ENDED DECEMBER 31, 2010</v>
      </c>
      <c r="N56" s="35" t="str">
        <f>N3</f>
        <v>OPUC's 1st, Q. No. OPUC 1-5</v>
      </c>
      <c r="O56" s="16"/>
      <c r="X56" s="35" t="str">
        <f>X3</f>
        <v>OPUC's 1st, Q. No. OPUC 1-5</v>
      </c>
    </row>
    <row r="57" spans="1:24" x14ac:dyDescent="0.2">
      <c r="A57" s="16"/>
      <c r="N57" s="35" t="str">
        <f>N4</f>
        <v>Supplemental Attachment 6</v>
      </c>
      <c r="O57" s="16"/>
      <c r="X57" s="35" t="str">
        <f>X4</f>
        <v>Supplemental Attachment 6</v>
      </c>
    </row>
    <row r="58" spans="1:24" x14ac:dyDescent="0.2">
      <c r="A58" s="16"/>
      <c r="N58" s="34" t="s">
        <v>135</v>
      </c>
      <c r="O58" s="16"/>
      <c r="X58" s="34" t="s">
        <v>136</v>
      </c>
    </row>
    <row r="59" spans="1:24" x14ac:dyDescent="0.2">
      <c r="A59" s="16"/>
      <c r="O59" s="16"/>
    </row>
    <row r="60" spans="1:24" x14ac:dyDescent="0.2">
      <c r="C60" s="6" t="s">
        <v>2</v>
      </c>
      <c r="D60" s="6" t="s">
        <v>7</v>
      </c>
      <c r="E60" s="34" t="s">
        <v>8</v>
      </c>
      <c r="F60" s="34" t="s">
        <v>9</v>
      </c>
      <c r="G60" s="34" t="s">
        <v>10</v>
      </c>
      <c r="H60" s="34" t="s">
        <v>11</v>
      </c>
      <c r="I60" s="34" t="s">
        <v>12</v>
      </c>
      <c r="J60" s="34" t="s">
        <v>13</v>
      </c>
      <c r="K60" s="34" t="s">
        <v>40</v>
      </c>
      <c r="L60" s="6"/>
      <c r="M60" s="6"/>
      <c r="N60" s="6"/>
      <c r="O60" s="34" t="s">
        <v>8</v>
      </c>
      <c r="P60" s="34" t="s">
        <v>9</v>
      </c>
      <c r="Q60" s="34" t="s">
        <v>10</v>
      </c>
      <c r="R60" s="34" t="s">
        <v>11</v>
      </c>
      <c r="S60" s="18" t="s">
        <v>12</v>
      </c>
      <c r="T60" s="18" t="s">
        <v>13</v>
      </c>
      <c r="U60" s="18"/>
      <c r="V60" s="18"/>
    </row>
    <row r="62" spans="1:24" x14ac:dyDescent="0.2">
      <c r="A62" s="3" t="s">
        <v>0</v>
      </c>
      <c r="B62" s="3"/>
      <c r="C62" s="1" t="s">
        <v>15</v>
      </c>
      <c r="D62" s="30" t="s">
        <v>107</v>
      </c>
      <c r="E62" s="34" t="str">
        <f>E$9</f>
        <v>January</v>
      </c>
      <c r="F62" s="34" t="str">
        <f t="shared" ref="F62:K62" si="4">F$9</f>
        <v>February</v>
      </c>
      <c r="G62" s="34" t="str">
        <f t="shared" si="4"/>
        <v>March</v>
      </c>
      <c r="H62" s="34" t="str">
        <f t="shared" si="4"/>
        <v>April</v>
      </c>
      <c r="I62" s="34" t="str">
        <f t="shared" si="4"/>
        <v>May</v>
      </c>
      <c r="J62" s="34" t="str">
        <f t="shared" si="4"/>
        <v>June</v>
      </c>
      <c r="K62" s="34" t="str">
        <f t="shared" si="4"/>
        <v>July</v>
      </c>
      <c r="L62" s="6"/>
      <c r="M62" s="6"/>
      <c r="N62" s="6"/>
      <c r="O62" s="34" t="str">
        <f t="shared" ref="O62:S62" si="5">O$9</f>
        <v>August</v>
      </c>
      <c r="P62" s="34" t="str">
        <f t="shared" si="5"/>
        <v>September</v>
      </c>
      <c r="Q62" s="34" t="str">
        <f t="shared" si="5"/>
        <v>October</v>
      </c>
      <c r="R62" s="34" t="str">
        <f t="shared" si="5"/>
        <v>November</v>
      </c>
      <c r="S62" s="34" t="str">
        <f t="shared" si="5"/>
        <v>December</v>
      </c>
      <c r="T62" s="42" t="s">
        <v>163</v>
      </c>
      <c r="U62" s="18"/>
      <c r="V62" s="18"/>
      <c r="W62" s="16"/>
      <c r="X62" s="16"/>
    </row>
    <row r="63" spans="1:24" x14ac:dyDescent="0.2">
      <c r="A63" s="8" t="s">
        <v>1</v>
      </c>
      <c r="B63" s="8"/>
      <c r="C63" s="23" t="s">
        <v>16</v>
      </c>
      <c r="D63" s="25" t="s">
        <v>45</v>
      </c>
      <c r="E63" s="29">
        <f>E$10</f>
        <v>2010</v>
      </c>
      <c r="F63" s="29">
        <f t="shared" ref="F63:K63" si="6">F$10</f>
        <v>2010</v>
      </c>
      <c r="G63" s="29">
        <f t="shared" si="6"/>
        <v>2010</v>
      </c>
      <c r="H63" s="29">
        <f t="shared" si="6"/>
        <v>2010</v>
      </c>
      <c r="I63" s="29">
        <f t="shared" si="6"/>
        <v>2010</v>
      </c>
      <c r="J63" s="29">
        <f t="shared" si="6"/>
        <v>2010</v>
      </c>
      <c r="K63" s="29">
        <f t="shared" si="6"/>
        <v>2010</v>
      </c>
      <c r="L63" s="9"/>
      <c r="M63" s="9"/>
      <c r="N63" s="9"/>
      <c r="O63" s="29">
        <f t="shared" ref="O63:S63" si="7">O$10</f>
        <v>2010</v>
      </c>
      <c r="P63" s="29">
        <f t="shared" si="7"/>
        <v>2010</v>
      </c>
      <c r="Q63" s="29">
        <f t="shared" si="7"/>
        <v>2010</v>
      </c>
      <c r="R63" s="29">
        <f t="shared" si="7"/>
        <v>2010</v>
      </c>
      <c r="S63" s="29">
        <f t="shared" si="7"/>
        <v>2010</v>
      </c>
      <c r="T63" s="43" t="s">
        <v>162</v>
      </c>
      <c r="U63" s="24"/>
      <c r="V63" s="24"/>
      <c r="W63" s="16"/>
      <c r="X63" s="16"/>
    </row>
    <row r="64" spans="1:24" x14ac:dyDescent="0.2">
      <c r="T64" s="7"/>
      <c r="U64" s="7"/>
      <c r="V64" s="7"/>
    </row>
    <row r="65" spans="1:22" x14ac:dyDescent="0.2">
      <c r="A65" s="1">
        <f t="shared" ref="A65:A83" si="8">A64+1</f>
        <v>1</v>
      </c>
      <c r="C65" s="1" t="s">
        <v>112</v>
      </c>
      <c r="D65" s="1" t="s">
        <v>46</v>
      </c>
      <c r="E65" s="10">
        <v>169548</v>
      </c>
      <c r="F65" s="10">
        <v>135881</v>
      </c>
      <c r="G65" s="10">
        <v>109006</v>
      </c>
      <c r="H65" s="10">
        <v>91118</v>
      </c>
      <c r="I65" s="10">
        <v>116736</v>
      </c>
      <c r="J65" s="10">
        <v>138015</v>
      </c>
      <c r="K65" s="10">
        <v>160066</v>
      </c>
      <c r="L65" s="10"/>
      <c r="M65" s="10"/>
      <c r="N65" s="10"/>
      <c r="O65" s="10">
        <v>146341</v>
      </c>
      <c r="P65" s="10">
        <v>144498</v>
      </c>
      <c r="Q65" s="10">
        <v>107876</v>
      </c>
      <c r="R65" s="10">
        <v>143964</v>
      </c>
      <c r="S65" s="10">
        <v>166958</v>
      </c>
      <c r="T65" s="14">
        <f t="shared" ref="T65:T83" si="9">MAX(O65:S65,E65:K65)</f>
        <v>169548</v>
      </c>
      <c r="U65" s="14"/>
      <c r="V65" s="14"/>
    </row>
    <row r="66" spans="1:22" x14ac:dyDescent="0.2">
      <c r="A66" s="1">
        <f t="shared" si="8"/>
        <v>2</v>
      </c>
      <c r="C66" s="1" t="s">
        <v>105</v>
      </c>
      <c r="D66" s="15" t="s">
        <v>122</v>
      </c>
      <c r="E66" s="10">
        <v>24684</v>
      </c>
      <c r="F66" s="10">
        <v>25336</v>
      </c>
      <c r="G66" s="10">
        <v>23678</v>
      </c>
      <c r="H66" s="10">
        <v>27804</v>
      </c>
      <c r="I66" s="10">
        <v>45521</v>
      </c>
      <c r="J66" s="10">
        <v>48816</v>
      </c>
      <c r="K66" s="10">
        <v>54701</v>
      </c>
      <c r="L66" s="10"/>
      <c r="M66" s="10"/>
      <c r="N66" s="10"/>
      <c r="O66" s="10">
        <v>52204</v>
      </c>
      <c r="P66" s="10">
        <v>53159</v>
      </c>
      <c r="Q66" s="10">
        <v>44413</v>
      </c>
      <c r="R66" s="10">
        <v>26022</v>
      </c>
      <c r="S66" s="10">
        <v>23412</v>
      </c>
      <c r="T66" s="14">
        <f t="shared" si="9"/>
        <v>54701</v>
      </c>
      <c r="U66" s="14"/>
      <c r="V66" s="14"/>
    </row>
    <row r="67" spans="1:22" x14ac:dyDescent="0.2">
      <c r="A67" s="1">
        <f t="shared" si="8"/>
        <v>3</v>
      </c>
      <c r="C67" s="1" t="s">
        <v>89</v>
      </c>
      <c r="D67" s="1" t="s">
        <v>19</v>
      </c>
      <c r="E67" s="10">
        <v>51049</v>
      </c>
      <c r="F67" s="10">
        <v>50598</v>
      </c>
      <c r="G67" s="10">
        <v>47397</v>
      </c>
      <c r="H67" s="10">
        <v>41384</v>
      </c>
      <c r="I67" s="10">
        <v>38999</v>
      </c>
      <c r="J67" s="10">
        <v>50910</v>
      </c>
      <c r="K67" s="10">
        <v>53340</v>
      </c>
      <c r="L67" s="10"/>
      <c r="M67" s="10"/>
      <c r="N67" s="10"/>
      <c r="O67" s="10">
        <v>50194</v>
      </c>
      <c r="P67" s="10">
        <v>48313</v>
      </c>
      <c r="Q67" s="10">
        <v>45162</v>
      </c>
      <c r="R67" s="10">
        <v>43936</v>
      </c>
      <c r="S67" s="10">
        <v>53972</v>
      </c>
      <c r="T67" s="14">
        <f t="shared" si="9"/>
        <v>53972</v>
      </c>
      <c r="U67" s="14"/>
      <c r="V67" s="14"/>
    </row>
    <row r="68" spans="1:22" x14ac:dyDescent="0.2">
      <c r="A68" s="1">
        <f t="shared" si="8"/>
        <v>4</v>
      </c>
      <c r="C68" s="1" t="s">
        <v>90</v>
      </c>
      <c r="D68" s="1" t="s">
        <v>20</v>
      </c>
      <c r="E68" s="10">
        <v>3148</v>
      </c>
      <c r="F68" s="10">
        <v>3099</v>
      </c>
      <c r="G68" s="10">
        <v>2912</v>
      </c>
      <c r="H68" s="10">
        <v>2569</v>
      </c>
      <c r="I68" s="10">
        <v>2408</v>
      </c>
      <c r="J68" s="10">
        <v>3062</v>
      </c>
      <c r="K68" s="10">
        <v>3185</v>
      </c>
      <c r="L68" s="10"/>
      <c r="M68" s="10"/>
      <c r="N68" s="10"/>
      <c r="O68" s="10">
        <v>3065</v>
      </c>
      <c r="P68" s="10">
        <v>2868</v>
      </c>
      <c r="Q68" s="10">
        <v>2634</v>
      </c>
      <c r="R68" s="10">
        <v>2686</v>
      </c>
      <c r="S68" s="10">
        <v>3292</v>
      </c>
      <c r="T68" s="14">
        <f t="shared" si="9"/>
        <v>3292</v>
      </c>
      <c r="U68" s="14"/>
      <c r="V68" s="14"/>
    </row>
    <row r="69" spans="1:22" x14ac:dyDescent="0.2">
      <c r="A69" s="1">
        <f t="shared" si="8"/>
        <v>5</v>
      </c>
      <c r="C69" s="1" t="s">
        <v>113</v>
      </c>
      <c r="D69" s="1" t="s">
        <v>47</v>
      </c>
      <c r="E69" s="10">
        <v>2483</v>
      </c>
      <c r="F69" s="10">
        <v>4726</v>
      </c>
      <c r="G69" s="10">
        <v>8734</v>
      </c>
      <c r="H69" s="10">
        <v>9023</v>
      </c>
      <c r="I69" s="10">
        <v>9990</v>
      </c>
      <c r="J69" s="10">
        <v>10363</v>
      </c>
      <c r="K69" s="10">
        <v>9784</v>
      </c>
      <c r="L69" s="10"/>
      <c r="M69" s="10"/>
      <c r="N69" s="10"/>
      <c r="O69" s="10">
        <v>8652</v>
      </c>
      <c r="P69" s="10">
        <v>9305</v>
      </c>
      <c r="Q69" s="10">
        <v>8587</v>
      </c>
      <c r="R69" s="10">
        <v>8064</v>
      </c>
      <c r="S69" s="10">
        <v>4873</v>
      </c>
      <c r="T69" s="14">
        <f t="shared" si="9"/>
        <v>10363</v>
      </c>
      <c r="U69" s="14"/>
      <c r="V69" s="14"/>
    </row>
    <row r="70" spans="1:22" x14ac:dyDescent="0.2">
      <c r="A70" s="1">
        <f t="shared" si="8"/>
        <v>6</v>
      </c>
      <c r="C70" s="1" t="s">
        <v>114</v>
      </c>
      <c r="D70" s="1" t="s">
        <v>26</v>
      </c>
      <c r="E70" s="10">
        <v>10816</v>
      </c>
      <c r="F70" s="10">
        <v>10639</v>
      </c>
      <c r="G70" s="10">
        <v>10280</v>
      </c>
      <c r="H70" s="10">
        <v>12180</v>
      </c>
      <c r="I70" s="10">
        <v>14106</v>
      </c>
      <c r="J70" s="10">
        <v>12926</v>
      </c>
      <c r="K70" s="10">
        <v>13688</v>
      </c>
      <c r="L70" s="10"/>
      <c r="M70" s="10"/>
      <c r="N70" s="10"/>
      <c r="O70" s="10">
        <v>18970</v>
      </c>
      <c r="P70" s="10">
        <v>18447</v>
      </c>
      <c r="Q70" s="10">
        <v>14434</v>
      </c>
      <c r="R70" s="10">
        <v>14016</v>
      </c>
      <c r="S70" s="10">
        <v>10128</v>
      </c>
      <c r="T70" s="14">
        <f t="shared" si="9"/>
        <v>18970</v>
      </c>
      <c r="U70" s="14"/>
      <c r="V70" s="14"/>
    </row>
    <row r="71" spans="1:22" x14ac:dyDescent="0.2">
      <c r="A71" s="1">
        <f t="shared" si="8"/>
        <v>7</v>
      </c>
      <c r="C71" s="1" t="s">
        <v>91</v>
      </c>
      <c r="D71" s="1" t="s">
        <v>27</v>
      </c>
      <c r="E71" s="10">
        <v>5264</v>
      </c>
      <c r="F71" s="10">
        <v>5217</v>
      </c>
      <c r="G71" s="10">
        <v>4768</v>
      </c>
      <c r="H71" s="10">
        <v>4947</v>
      </c>
      <c r="I71" s="10">
        <v>4983</v>
      </c>
      <c r="J71" s="10">
        <v>4826</v>
      </c>
      <c r="K71" s="10">
        <v>5131</v>
      </c>
      <c r="L71" s="10"/>
      <c r="M71" s="10"/>
      <c r="N71" s="10"/>
      <c r="O71" s="10">
        <v>4907</v>
      </c>
      <c r="P71" s="10">
        <v>4721</v>
      </c>
      <c r="Q71" s="10">
        <v>4545</v>
      </c>
      <c r="R71" s="10">
        <v>5239</v>
      </c>
      <c r="S71" s="10">
        <v>5104</v>
      </c>
      <c r="T71" s="14">
        <f t="shared" si="9"/>
        <v>5264</v>
      </c>
      <c r="U71" s="14"/>
      <c r="V71" s="14"/>
    </row>
    <row r="72" spans="1:22" x14ac:dyDescent="0.2">
      <c r="A72" s="1">
        <f t="shared" si="8"/>
        <v>8</v>
      </c>
      <c r="C72" s="1" t="s">
        <v>92</v>
      </c>
      <c r="D72" s="1" t="s">
        <v>28</v>
      </c>
      <c r="E72" s="10">
        <v>564</v>
      </c>
      <c r="F72" s="10">
        <v>523</v>
      </c>
      <c r="G72" s="10">
        <v>524</v>
      </c>
      <c r="H72" s="10">
        <v>496</v>
      </c>
      <c r="I72" s="10">
        <v>498</v>
      </c>
      <c r="J72" s="10">
        <v>459</v>
      </c>
      <c r="K72" s="10">
        <v>594</v>
      </c>
      <c r="L72" s="10"/>
      <c r="M72" s="10"/>
      <c r="N72" s="10"/>
      <c r="O72" s="10">
        <v>507</v>
      </c>
      <c r="P72" s="10">
        <v>539</v>
      </c>
      <c r="Q72" s="10">
        <v>566</v>
      </c>
      <c r="R72" s="10">
        <v>569</v>
      </c>
      <c r="S72" s="10">
        <v>556</v>
      </c>
      <c r="T72" s="14">
        <f t="shared" si="9"/>
        <v>594</v>
      </c>
      <c r="U72" s="14"/>
      <c r="V72" s="14"/>
    </row>
    <row r="73" spans="1:22" x14ac:dyDescent="0.2">
      <c r="A73" s="1">
        <f t="shared" si="8"/>
        <v>9</v>
      </c>
      <c r="C73" s="1" t="s">
        <v>93</v>
      </c>
      <c r="D73" s="1" t="s">
        <v>21</v>
      </c>
      <c r="E73" s="10">
        <v>8825</v>
      </c>
      <c r="F73" s="10">
        <v>10231</v>
      </c>
      <c r="G73" s="10">
        <v>10784</v>
      </c>
      <c r="H73" s="10">
        <v>11029</v>
      </c>
      <c r="I73" s="10">
        <v>11853</v>
      </c>
      <c r="J73" s="10">
        <v>12597</v>
      </c>
      <c r="K73" s="10">
        <v>12528</v>
      </c>
      <c r="L73" s="10"/>
      <c r="M73" s="10"/>
      <c r="N73" s="10"/>
      <c r="O73" s="10">
        <v>12274</v>
      </c>
      <c r="P73" s="10">
        <v>11802</v>
      </c>
      <c r="Q73" s="10">
        <v>11143</v>
      </c>
      <c r="R73" s="10">
        <v>10553</v>
      </c>
      <c r="S73" s="10">
        <v>11670</v>
      </c>
      <c r="T73" s="14">
        <f t="shared" si="9"/>
        <v>12597</v>
      </c>
      <c r="U73" s="14"/>
      <c r="V73" s="14"/>
    </row>
    <row r="74" spans="1:22" x14ac:dyDescent="0.2">
      <c r="A74" s="1">
        <f t="shared" si="8"/>
        <v>10</v>
      </c>
      <c r="C74" s="1" t="s">
        <v>94</v>
      </c>
      <c r="D74" s="1" t="s">
        <v>22</v>
      </c>
      <c r="E74" s="10">
        <v>6744</v>
      </c>
      <c r="F74" s="10">
        <v>6320</v>
      </c>
      <c r="G74" s="10">
        <v>6470</v>
      </c>
      <c r="H74" s="10">
        <v>5132</v>
      </c>
      <c r="I74" s="10">
        <v>6182</v>
      </c>
      <c r="J74" s="10">
        <v>6837</v>
      </c>
      <c r="K74" s="10">
        <v>6771</v>
      </c>
      <c r="L74" s="10"/>
      <c r="M74" s="10"/>
      <c r="N74" s="10"/>
      <c r="O74" s="10">
        <v>7114</v>
      </c>
      <c r="P74" s="10">
        <v>6757</v>
      </c>
      <c r="Q74" s="10">
        <v>5592</v>
      </c>
      <c r="R74" s="10">
        <v>5442</v>
      </c>
      <c r="S74" s="10">
        <v>6058</v>
      </c>
      <c r="T74" s="14">
        <f t="shared" si="9"/>
        <v>7114</v>
      </c>
      <c r="U74" s="14"/>
      <c r="V74" s="14"/>
    </row>
    <row r="75" spans="1:22" x14ac:dyDescent="0.2">
      <c r="A75" s="1">
        <f t="shared" si="8"/>
        <v>11</v>
      </c>
      <c r="C75" s="1" t="s">
        <v>95</v>
      </c>
      <c r="D75" s="1" t="s">
        <v>96</v>
      </c>
      <c r="E75" s="10">
        <v>14350</v>
      </c>
      <c r="F75" s="10">
        <v>14276</v>
      </c>
      <c r="G75" s="10">
        <v>14233</v>
      </c>
      <c r="H75" s="10">
        <v>13625</v>
      </c>
      <c r="I75" s="10">
        <v>15788</v>
      </c>
      <c r="J75" s="10">
        <v>17972</v>
      </c>
      <c r="K75" s="10">
        <v>17743</v>
      </c>
      <c r="L75" s="10"/>
      <c r="M75" s="10"/>
      <c r="N75" s="10"/>
      <c r="O75" s="10">
        <v>17810</v>
      </c>
      <c r="P75" s="10">
        <v>17367</v>
      </c>
      <c r="Q75" s="10">
        <v>13533</v>
      </c>
      <c r="R75" s="10">
        <v>13628</v>
      </c>
      <c r="S75" s="10">
        <v>13932</v>
      </c>
      <c r="T75" s="14">
        <f t="shared" si="9"/>
        <v>17972</v>
      </c>
      <c r="U75" s="14"/>
      <c r="V75" s="14"/>
    </row>
    <row r="76" spans="1:22" x14ac:dyDescent="0.2">
      <c r="A76" s="1">
        <f t="shared" si="8"/>
        <v>12</v>
      </c>
      <c r="C76" s="1" t="s">
        <v>97</v>
      </c>
      <c r="D76" s="1" t="s">
        <v>98</v>
      </c>
      <c r="E76" s="10">
        <v>10077</v>
      </c>
      <c r="F76" s="10">
        <v>11146</v>
      </c>
      <c r="G76" s="10">
        <v>11308</v>
      </c>
      <c r="H76" s="10">
        <v>12525</v>
      </c>
      <c r="I76" s="10">
        <v>15736</v>
      </c>
      <c r="J76" s="10">
        <v>17634</v>
      </c>
      <c r="K76" s="10">
        <v>17306</v>
      </c>
      <c r="L76" s="10"/>
      <c r="M76" s="10"/>
      <c r="N76" s="10"/>
      <c r="O76" s="10">
        <v>17670</v>
      </c>
      <c r="P76" s="10">
        <v>16445</v>
      </c>
      <c r="Q76" s="10">
        <v>14102</v>
      </c>
      <c r="R76" s="10">
        <v>11851</v>
      </c>
      <c r="S76" s="10">
        <v>11782</v>
      </c>
      <c r="T76" s="14">
        <f t="shared" si="9"/>
        <v>17670</v>
      </c>
      <c r="U76" s="14"/>
      <c r="V76" s="14"/>
    </row>
    <row r="77" spans="1:22" x14ac:dyDescent="0.2">
      <c r="A77" s="1">
        <f t="shared" si="8"/>
        <v>13</v>
      </c>
      <c r="C77" s="1" t="s">
        <v>115</v>
      </c>
      <c r="D77" s="1" t="s">
        <v>51</v>
      </c>
      <c r="E77" s="10">
        <v>710</v>
      </c>
      <c r="F77" s="10">
        <v>704</v>
      </c>
      <c r="G77" s="10">
        <v>721</v>
      </c>
      <c r="H77" s="10">
        <v>707</v>
      </c>
      <c r="I77" s="10">
        <v>704</v>
      </c>
      <c r="J77" s="10">
        <v>718</v>
      </c>
      <c r="K77" s="10">
        <v>703</v>
      </c>
      <c r="L77" s="10"/>
      <c r="M77" s="10"/>
      <c r="N77" s="10"/>
      <c r="O77" s="10">
        <v>720</v>
      </c>
      <c r="P77" s="10">
        <v>722</v>
      </c>
      <c r="Q77" s="10">
        <v>720</v>
      </c>
      <c r="R77" s="10">
        <v>721</v>
      </c>
      <c r="S77" s="10">
        <v>726</v>
      </c>
      <c r="T77" s="14">
        <f t="shared" si="9"/>
        <v>726</v>
      </c>
      <c r="U77" s="14"/>
      <c r="V77" s="14"/>
    </row>
    <row r="78" spans="1:22" x14ac:dyDescent="0.2">
      <c r="A78" s="1">
        <f t="shared" si="8"/>
        <v>14</v>
      </c>
      <c r="C78" s="1" t="s">
        <v>116</v>
      </c>
      <c r="D78" s="1" t="s">
        <v>48</v>
      </c>
      <c r="E78" s="10">
        <v>1060</v>
      </c>
      <c r="F78" s="10">
        <v>1058</v>
      </c>
      <c r="G78" s="10">
        <v>1044</v>
      </c>
      <c r="H78" s="10">
        <v>1075</v>
      </c>
      <c r="I78" s="10">
        <v>1028</v>
      </c>
      <c r="J78" s="10">
        <v>1031</v>
      </c>
      <c r="K78" s="10">
        <v>1010</v>
      </c>
      <c r="L78" s="10"/>
      <c r="M78" s="10"/>
      <c r="N78" s="10"/>
      <c r="O78" s="10">
        <v>998</v>
      </c>
      <c r="P78" s="10">
        <v>1034</v>
      </c>
      <c r="Q78" s="10">
        <v>1036</v>
      </c>
      <c r="R78" s="10">
        <v>1010</v>
      </c>
      <c r="S78" s="10">
        <v>989</v>
      </c>
      <c r="T78" s="14">
        <f t="shared" si="9"/>
        <v>1075</v>
      </c>
      <c r="U78" s="14"/>
      <c r="V78" s="14"/>
    </row>
    <row r="79" spans="1:22" x14ac:dyDescent="0.2">
      <c r="A79" s="1">
        <f t="shared" si="8"/>
        <v>15</v>
      </c>
      <c r="C79" s="1" t="s">
        <v>117</v>
      </c>
      <c r="D79" s="1" t="s">
        <v>49</v>
      </c>
      <c r="E79" s="10">
        <v>381</v>
      </c>
      <c r="F79" s="10">
        <v>692</v>
      </c>
      <c r="G79" s="10">
        <v>1342</v>
      </c>
      <c r="H79" s="10">
        <v>1436</v>
      </c>
      <c r="I79" s="10">
        <v>1515</v>
      </c>
      <c r="J79" s="10">
        <v>1578</v>
      </c>
      <c r="K79" s="10">
        <v>1516</v>
      </c>
      <c r="L79" s="10"/>
      <c r="M79" s="10"/>
      <c r="N79" s="10"/>
      <c r="O79" s="10">
        <v>1308</v>
      </c>
      <c r="P79" s="10">
        <v>1370</v>
      </c>
      <c r="Q79" s="10">
        <v>1393</v>
      </c>
      <c r="R79" s="10">
        <v>1236</v>
      </c>
      <c r="S79" s="10">
        <v>1073</v>
      </c>
      <c r="T79" s="14">
        <f t="shared" si="9"/>
        <v>1578</v>
      </c>
      <c r="U79" s="14"/>
      <c r="V79" s="14"/>
    </row>
    <row r="80" spans="1:22" x14ac:dyDescent="0.2">
      <c r="A80" s="1">
        <f t="shared" si="8"/>
        <v>16</v>
      </c>
      <c r="C80" s="1" t="s">
        <v>118</v>
      </c>
      <c r="D80" s="1" t="s">
        <v>17</v>
      </c>
      <c r="E80" s="10">
        <v>167</v>
      </c>
      <c r="F80" s="10">
        <v>353</v>
      </c>
      <c r="G80" s="10">
        <v>695</v>
      </c>
      <c r="H80" s="10">
        <v>717</v>
      </c>
      <c r="I80" s="10">
        <v>906</v>
      </c>
      <c r="J80" s="10">
        <v>874</v>
      </c>
      <c r="K80" s="10">
        <v>564</v>
      </c>
      <c r="L80" s="10"/>
      <c r="M80" s="10"/>
      <c r="N80" s="10"/>
      <c r="O80" s="10">
        <v>477</v>
      </c>
      <c r="P80" s="10">
        <v>530</v>
      </c>
      <c r="Q80" s="10">
        <v>937</v>
      </c>
      <c r="R80" s="10">
        <v>709</v>
      </c>
      <c r="S80" s="10">
        <v>301</v>
      </c>
      <c r="T80" s="14">
        <f t="shared" si="9"/>
        <v>937</v>
      </c>
      <c r="U80" s="14"/>
      <c r="V80" s="14"/>
    </row>
    <row r="81" spans="1:24" x14ac:dyDescent="0.2">
      <c r="A81" s="1">
        <f t="shared" si="8"/>
        <v>17</v>
      </c>
      <c r="C81" s="1" t="s">
        <v>119</v>
      </c>
      <c r="D81" s="1" t="s">
        <v>50</v>
      </c>
      <c r="E81" s="10">
        <v>8891</v>
      </c>
      <c r="F81" s="10">
        <v>6981</v>
      </c>
      <c r="G81" s="10">
        <v>7928</v>
      </c>
      <c r="H81" s="10">
        <v>10203</v>
      </c>
      <c r="I81" s="10">
        <v>10646</v>
      </c>
      <c r="J81" s="10">
        <v>9711</v>
      </c>
      <c r="K81" s="10">
        <v>11056</v>
      </c>
      <c r="L81" s="10"/>
      <c r="M81" s="10"/>
      <c r="N81" s="10"/>
      <c r="O81" s="10">
        <v>10761</v>
      </c>
      <c r="P81" s="10">
        <v>10473</v>
      </c>
      <c r="Q81" s="10">
        <v>9200</v>
      </c>
      <c r="R81" s="10">
        <v>9908</v>
      </c>
      <c r="S81" s="10">
        <v>7663</v>
      </c>
      <c r="T81" s="14">
        <f t="shared" si="9"/>
        <v>11056</v>
      </c>
      <c r="U81" s="14"/>
      <c r="V81" s="14"/>
    </row>
    <row r="82" spans="1:24" x14ac:dyDescent="0.2">
      <c r="A82" s="1">
        <f t="shared" si="8"/>
        <v>18</v>
      </c>
      <c r="C82" s="1" t="s">
        <v>99</v>
      </c>
      <c r="D82" s="1" t="s">
        <v>29</v>
      </c>
      <c r="E82" s="10">
        <v>3727</v>
      </c>
      <c r="F82" s="10">
        <v>2386</v>
      </c>
      <c r="G82" s="10">
        <v>2480</v>
      </c>
      <c r="H82" s="10">
        <v>3032</v>
      </c>
      <c r="I82" s="10">
        <v>3194</v>
      </c>
      <c r="J82" s="10">
        <v>3384</v>
      </c>
      <c r="K82" s="10">
        <v>3551</v>
      </c>
      <c r="L82" s="10"/>
      <c r="M82" s="10"/>
      <c r="N82" s="10"/>
      <c r="O82" s="10">
        <v>3900</v>
      </c>
      <c r="P82" s="10">
        <v>3827</v>
      </c>
      <c r="Q82" s="10">
        <v>3547</v>
      </c>
      <c r="R82" s="10">
        <v>3369</v>
      </c>
      <c r="S82" s="10">
        <v>2049</v>
      </c>
      <c r="T82" s="14">
        <f t="shared" si="9"/>
        <v>3900</v>
      </c>
      <c r="U82" s="14"/>
      <c r="V82" s="14"/>
    </row>
    <row r="83" spans="1:24" x14ac:dyDescent="0.2">
      <c r="A83" s="1">
        <f t="shared" si="8"/>
        <v>19</v>
      </c>
      <c r="C83" s="1" t="s">
        <v>159</v>
      </c>
      <c r="D83" s="1" t="s">
        <v>160</v>
      </c>
      <c r="E83" s="10">
        <v>2131</v>
      </c>
      <c r="F83" s="10">
        <v>2213</v>
      </c>
      <c r="G83" s="10">
        <v>2114</v>
      </c>
      <c r="H83" s="10">
        <v>2178</v>
      </c>
      <c r="I83" s="10">
        <v>2455</v>
      </c>
      <c r="J83" s="10">
        <v>2235</v>
      </c>
      <c r="K83" s="10">
        <v>2291</v>
      </c>
      <c r="L83" s="10"/>
      <c r="M83" s="10"/>
      <c r="N83" s="10"/>
      <c r="O83" s="10">
        <v>2412</v>
      </c>
      <c r="P83" s="10">
        <v>2101</v>
      </c>
      <c r="Q83" s="10">
        <v>2044</v>
      </c>
      <c r="R83" s="10">
        <v>1898</v>
      </c>
      <c r="S83" s="10">
        <v>1682</v>
      </c>
      <c r="T83" s="14">
        <f t="shared" si="9"/>
        <v>2455</v>
      </c>
      <c r="U83" s="14"/>
      <c r="V83" s="14"/>
    </row>
    <row r="84" spans="1:24" x14ac:dyDescent="0.2"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4"/>
      <c r="T84" s="14"/>
      <c r="U84" s="14"/>
      <c r="V84" s="14"/>
    </row>
    <row r="85" spans="1:24" x14ac:dyDescent="0.2">
      <c r="A85" s="1">
        <f>A83+1</f>
        <v>20</v>
      </c>
      <c r="D85" s="1" t="s">
        <v>6</v>
      </c>
      <c r="E85" s="17">
        <f t="shared" ref="E85:K85" si="10">SUM(E65:E84)</f>
        <v>324619</v>
      </c>
      <c r="F85" s="17">
        <f t="shared" si="10"/>
        <v>292379</v>
      </c>
      <c r="G85" s="17">
        <f t="shared" si="10"/>
        <v>266418</v>
      </c>
      <c r="H85" s="17">
        <f t="shared" si="10"/>
        <v>251180</v>
      </c>
      <c r="I85" s="17">
        <f t="shared" si="10"/>
        <v>303248</v>
      </c>
      <c r="J85" s="17">
        <f t="shared" si="10"/>
        <v>343948</v>
      </c>
      <c r="K85" s="17">
        <f t="shared" si="10"/>
        <v>375528</v>
      </c>
      <c r="L85" s="17"/>
      <c r="M85" s="17"/>
      <c r="N85" s="17"/>
      <c r="O85" s="17">
        <f t="shared" ref="O85:T85" si="11">SUM(O65:O84)</f>
        <v>360284</v>
      </c>
      <c r="P85" s="17">
        <f t="shared" si="11"/>
        <v>354278</v>
      </c>
      <c r="Q85" s="17">
        <f t="shared" si="11"/>
        <v>291464</v>
      </c>
      <c r="R85" s="17">
        <f t="shared" si="11"/>
        <v>304821</v>
      </c>
      <c r="S85" s="17">
        <f t="shared" si="11"/>
        <v>326220</v>
      </c>
      <c r="T85" s="17">
        <f t="shared" si="11"/>
        <v>393784</v>
      </c>
      <c r="U85" s="17"/>
      <c r="V85" s="17"/>
    </row>
    <row r="86" spans="1:24" x14ac:dyDescent="0.2">
      <c r="D86" s="31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21"/>
      <c r="V86" s="21"/>
    </row>
    <row r="87" spans="1:24" ht="15.6" customHeight="1" x14ac:dyDescent="0.2">
      <c r="A87" s="4"/>
      <c r="B87" s="4"/>
      <c r="C87" s="4"/>
      <c r="D87" s="27" t="s">
        <v>108</v>
      </c>
      <c r="E87" s="17"/>
      <c r="F87" s="17"/>
      <c r="G87" s="17"/>
      <c r="H87" s="17"/>
      <c r="I87" s="17"/>
      <c r="J87" s="17"/>
      <c r="K87" s="17"/>
      <c r="L87" s="17"/>
      <c r="M87" s="47" t="str">
        <f>N58</f>
        <v>PAGE 11 OF 24</v>
      </c>
      <c r="N87" s="47" t="str">
        <f>N57</f>
        <v>Supplemental Attachment 6</v>
      </c>
      <c r="O87" s="17"/>
      <c r="P87" s="17"/>
      <c r="Q87" s="17"/>
      <c r="R87" s="17"/>
      <c r="S87" s="21"/>
      <c r="T87" s="21"/>
      <c r="U87" s="21"/>
      <c r="V87" s="21"/>
      <c r="W87" s="44" t="str">
        <f>X58</f>
        <v>PAGE 12 OF 24</v>
      </c>
      <c r="X87" s="45" t="str">
        <f>X57</f>
        <v>Supplemental Attachment 6</v>
      </c>
    </row>
    <row r="88" spans="1:24" x14ac:dyDescent="0.2">
      <c r="A88" s="4">
        <f>A85+1</f>
        <v>21</v>
      </c>
      <c r="B88" s="4"/>
      <c r="C88" s="36" t="s">
        <v>120</v>
      </c>
      <c r="D88" s="4" t="s">
        <v>3</v>
      </c>
      <c r="E88" s="10">
        <v>1836</v>
      </c>
      <c r="F88" s="10">
        <v>1822.5</v>
      </c>
      <c r="G88" s="10">
        <v>1917</v>
      </c>
      <c r="H88" s="10">
        <v>3897</v>
      </c>
      <c r="I88" s="10">
        <v>4252.5</v>
      </c>
      <c r="J88" s="10">
        <v>4059</v>
      </c>
      <c r="K88" s="10">
        <v>3820.5</v>
      </c>
      <c r="L88" s="10"/>
      <c r="M88" s="47"/>
      <c r="N88" s="47"/>
      <c r="O88" s="10">
        <v>4369.5</v>
      </c>
      <c r="P88" s="10">
        <v>3654</v>
      </c>
      <c r="Q88" s="10">
        <v>2781</v>
      </c>
      <c r="R88" s="10">
        <v>1624.5</v>
      </c>
      <c r="S88" s="10">
        <v>1953</v>
      </c>
      <c r="T88" s="14">
        <f t="shared" ref="T88:T89" si="12">MAX(O88:S88,E88:K88)</f>
        <v>4369.5</v>
      </c>
      <c r="U88" s="14"/>
      <c r="V88" s="14"/>
      <c r="W88" s="44"/>
      <c r="X88" s="45"/>
    </row>
    <row r="89" spans="1:24" ht="14.1" customHeight="1" x14ac:dyDescent="0.2">
      <c r="A89" s="4">
        <f>(A88+1)</f>
        <v>22</v>
      </c>
      <c r="B89" s="4"/>
      <c r="C89" s="36" t="s">
        <v>121</v>
      </c>
      <c r="D89" s="4" t="s">
        <v>4</v>
      </c>
      <c r="E89" s="10">
        <v>3576</v>
      </c>
      <c r="F89" s="10">
        <v>3996</v>
      </c>
      <c r="G89" s="10">
        <v>6096</v>
      </c>
      <c r="H89" s="10">
        <v>6744</v>
      </c>
      <c r="I89" s="10">
        <v>7188</v>
      </c>
      <c r="J89" s="10">
        <v>7656</v>
      </c>
      <c r="K89" s="10">
        <v>7080</v>
      </c>
      <c r="L89" s="10"/>
      <c r="M89" s="47"/>
      <c r="N89" s="47"/>
      <c r="O89" s="10">
        <v>7704</v>
      </c>
      <c r="P89" s="10">
        <v>6708</v>
      </c>
      <c r="Q89" s="10">
        <v>5976</v>
      </c>
      <c r="R89" s="10">
        <v>3696</v>
      </c>
      <c r="S89" s="10">
        <v>3852</v>
      </c>
      <c r="T89" s="14">
        <f t="shared" si="12"/>
        <v>7704</v>
      </c>
      <c r="U89" s="21"/>
      <c r="V89" s="21"/>
      <c r="W89" s="44"/>
      <c r="X89" s="45"/>
    </row>
    <row r="90" spans="1:24" ht="14.1" customHeight="1" x14ac:dyDescent="0.2">
      <c r="A90" s="4"/>
      <c r="B90" s="4"/>
      <c r="C90" s="4"/>
      <c r="D90" s="4"/>
      <c r="E90" s="17"/>
      <c r="F90" s="17"/>
      <c r="G90" s="17"/>
      <c r="H90" s="17"/>
      <c r="I90" s="17"/>
      <c r="J90" s="17"/>
      <c r="K90" s="17"/>
      <c r="L90" s="17"/>
      <c r="M90" s="47"/>
      <c r="N90" s="47"/>
      <c r="O90" s="17"/>
      <c r="P90" s="17"/>
      <c r="Q90" s="17"/>
      <c r="R90" s="17"/>
      <c r="S90" s="21"/>
      <c r="T90" s="14"/>
      <c r="U90" s="14"/>
      <c r="V90" s="14"/>
      <c r="W90" s="44"/>
      <c r="X90" s="45"/>
    </row>
    <row r="91" spans="1:24" ht="14.25" customHeight="1" x14ac:dyDescent="0.2">
      <c r="A91" s="4">
        <f>A89+1</f>
        <v>23</v>
      </c>
      <c r="B91" s="4"/>
      <c r="C91" s="4"/>
      <c r="D91" s="4" t="s">
        <v>100</v>
      </c>
      <c r="E91" s="17">
        <f>SUM(E88:E90)</f>
        <v>5412</v>
      </c>
      <c r="F91" s="17">
        <f t="shared" ref="F91:K91" si="13">SUM(F88:F90)</f>
        <v>5818.5</v>
      </c>
      <c r="G91" s="17">
        <f t="shared" si="13"/>
        <v>8013</v>
      </c>
      <c r="H91" s="17">
        <f t="shared" si="13"/>
        <v>10641</v>
      </c>
      <c r="I91" s="17">
        <f t="shared" si="13"/>
        <v>11440.5</v>
      </c>
      <c r="J91" s="17">
        <f t="shared" si="13"/>
        <v>11715</v>
      </c>
      <c r="K91" s="17">
        <f t="shared" si="13"/>
        <v>10900.5</v>
      </c>
      <c r="L91" s="17"/>
      <c r="M91" s="47"/>
      <c r="N91" s="47"/>
      <c r="O91" s="17">
        <f t="shared" ref="O91:T91" si="14">SUM(O88:O90)</f>
        <v>12073.5</v>
      </c>
      <c r="P91" s="17">
        <f t="shared" si="14"/>
        <v>10362</v>
      </c>
      <c r="Q91" s="17">
        <f t="shared" si="14"/>
        <v>8757</v>
      </c>
      <c r="R91" s="17">
        <f t="shared" si="14"/>
        <v>5320.5</v>
      </c>
      <c r="S91" s="17">
        <f t="shared" si="14"/>
        <v>5805</v>
      </c>
      <c r="T91" s="17">
        <f t="shared" si="14"/>
        <v>12073.5</v>
      </c>
      <c r="U91" s="17"/>
      <c r="V91" s="17"/>
      <c r="W91" s="44"/>
      <c r="X91" s="45"/>
    </row>
    <row r="92" spans="1:24" ht="14.1" customHeight="1" x14ac:dyDescent="0.2">
      <c r="A92" s="4"/>
      <c r="B92" s="4"/>
      <c r="C92" s="4"/>
      <c r="D92" s="4"/>
      <c r="E92" s="17"/>
      <c r="F92" s="17"/>
      <c r="G92" s="17"/>
      <c r="H92" s="17"/>
      <c r="I92" s="17"/>
      <c r="J92" s="17"/>
      <c r="K92" s="17"/>
      <c r="L92" s="17"/>
      <c r="M92" s="47"/>
      <c r="N92" s="47"/>
      <c r="O92" s="17"/>
      <c r="P92" s="17"/>
      <c r="Q92" s="17"/>
      <c r="R92" s="17"/>
      <c r="S92" s="17"/>
      <c r="T92" s="14"/>
      <c r="U92" s="14"/>
      <c r="V92" s="14"/>
      <c r="W92" s="44"/>
      <c r="X92" s="45"/>
    </row>
    <row r="93" spans="1:24" ht="14.1" customHeight="1" x14ac:dyDescent="0.2">
      <c r="A93" s="4"/>
      <c r="B93" s="4"/>
      <c r="C93" s="4"/>
      <c r="D93" s="27" t="s">
        <v>52</v>
      </c>
      <c r="E93" s="17"/>
      <c r="F93" s="17"/>
      <c r="G93" s="17"/>
      <c r="H93" s="17"/>
      <c r="I93" s="17"/>
      <c r="J93" s="17"/>
      <c r="K93" s="17"/>
      <c r="L93" s="17"/>
      <c r="M93" s="47"/>
      <c r="N93" s="47"/>
      <c r="O93" s="17"/>
      <c r="P93" s="17"/>
      <c r="Q93" s="17"/>
      <c r="R93" s="17"/>
      <c r="S93" s="17"/>
      <c r="T93" s="14"/>
      <c r="U93" s="14"/>
      <c r="V93" s="14"/>
      <c r="W93" s="44"/>
      <c r="X93" s="45"/>
    </row>
    <row r="94" spans="1:24" ht="14.1" customHeight="1" x14ac:dyDescent="0.2">
      <c r="A94" s="4">
        <f>(A91+1)</f>
        <v>24</v>
      </c>
      <c r="B94" s="4"/>
      <c r="C94" s="4"/>
      <c r="D94" s="4" t="s">
        <v>30</v>
      </c>
      <c r="E94" s="12">
        <f t="shared" ref="E94:K94" si="15">E91+E85+E49</f>
        <v>1256737</v>
      </c>
      <c r="F94" s="12">
        <f t="shared" si="15"/>
        <v>1179716.5</v>
      </c>
      <c r="G94" s="12">
        <f t="shared" si="15"/>
        <v>1138461</v>
      </c>
      <c r="H94" s="12">
        <f t="shared" si="15"/>
        <v>1143921</v>
      </c>
      <c r="I94" s="12">
        <f t="shared" si="15"/>
        <v>1406441.5</v>
      </c>
      <c r="J94" s="12">
        <f t="shared" si="15"/>
        <v>1590042</v>
      </c>
      <c r="K94" s="12">
        <f t="shared" si="15"/>
        <v>1640645.5</v>
      </c>
      <c r="L94" s="12"/>
      <c r="M94" s="47"/>
      <c r="N94" s="47"/>
      <c r="O94" s="12">
        <f t="shared" ref="O94:T94" si="16">O91+O85+O49</f>
        <v>1652086.5</v>
      </c>
      <c r="P94" s="12">
        <f t="shared" si="16"/>
        <v>1574947</v>
      </c>
      <c r="Q94" s="12">
        <f t="shared" si="16"/>
        <v>1310428</v>
      </c>
      <c r="R94" s="12">
        <f t="shared" si="16"/>
        <v>1272311.5</v>
      </c>
      <c r="S94" s="12">
        <f t="shared" si="16"/>
        <v>1284140</v>
      </c>
      <c r="T94" s="12">
        <f t="shared" si="16"/>
        <v>1761557.5</v>
      </c>
      <c r="U94" s="12"/>
      <c r="V94" s="12"/>
      <c r="W94" s="44"/>
      <c r="X94" s="45"/>
    </row>
    <row r="95" spans="1:24" ht="14.1" customHeight="1" x14ac:dyDescent="0.2">
      <c r="A95" s="4"/>
      <c r="B95" s="4"/>
      <c r="C95" s="4"/>
      <c r="D95" s="4"/>
      <c r="E95" s="12"/>
      <c r="F95" s="12"/>
      <c r="G95" s="12"/>
      <c r="H95" s="12"/>
      <c r="I95" s="12"/>
      <c r="J95" s="12"/>
      <c r="K95" s="12"/>
      <c r="L95" s="12"/>
      <c r="M95" s="47"/>
      <c r="N95" s="47"/>
      <c r="O95" s="12"/>
      <c r="P95" s="12"/>
      <c r="Q95" s="12"/>
      <c r="R95" s="12"/>
      <c r="S95" s="12"/>
      <c r="T95" s="32"/>
      <c r="U95" s="32"/>
      <c r="V95" s="32"/>
      <c r="W95" s="44"/>
      <c r="X95" s="45"/>
    </row>
    <row r="96" spans="1:24" ht="64.5" customHeight="1" x14ac:dyDescent="0.2">
      <c r="D96" s="7"/>
      <c r="E96" s="17"/>
      <c r="F96" s="17"/>
      <c r="G96" s="17"/>
      <c r="H96" s="17"/>
      <c r="I96" s="17"/>
      <c r="J96" s="17"/>
      <c r="K96" s="17"/>
      <c r="L96" s="17"/>
      <c r="M96" s="47"/>
      <c r="N96" s="47"/>
      <c r="O96" s="17"/>
      <c r="P96" s="17"/>
      <c r="Q96" s="17"/>
      <c r="R96" s="17"/>
      <c r="S96" s="21"/>
      <c r="T96" s="21"/>
      <c r="U96" s="21"/>
      <c r="V96" s="21"/>
      <c r="W96" s="44"/>
      <c r="X96" s="45"/>
    </row>
    <row r="97" spans="1:24" x14ac:dyDescent="0.2">
      <c r="A97" s="16" t="str">
        <f>A1</f>
        <v>EL PASO ELECTRIC COMPANY</v>
      </c>
      <c r="N97" s="35" t="str">
        <f>N1</f>
        <v>SOAH Docket No. 473-21-2606</v>
      </c>
      <c r="O97" s="16"/>
      <c r="X97" s="35" t="str">
        <f>X1</f>
        <v>SOAH Docket No. 473-21-2606</v>
      </c>
    </row>
    <row r="98" spans="1:24" x14ac:dyDescent="0.2">
      <c r="A98" s="16" t="str">
        <f>A2</f>
        <v>UNADJUSTED DATA BY RATE CLASS</v>
      </c>
      <c r="N98" s="35" t="str">
        <f>N2</f>
        <v>PUC Docket No. 52195</v>
      </c>
      <c r="O98" s="16"/>
      <c r="X98" s="35" t="str">
        <f>X2</f>
        <v>PUC Docket No. 52195</v>
      </c>
    </row>
    <row r="99" spans="1:24" x14ac:dyDescent="0.2">
      <c r="A99" s="16" t="str">
        <f>A3</f>
        <v>FOR THE YEAR ENDED DECEMBER 31, 2010</v>
      </c>
      <c r="N99" s="35" t="str">
        <f>N3</f>
        <v>OPUC's 1st, Q. No. OPUC 1-5</v>
      </c>
      <c r="O99" s="16"/>
      <c r="X99" s="35" t="str">
        <f>X3</f>
        <v>OPUC's 1st, Q. No. OPUC 1-5</v>
      </c>
    </row>
    <row r="100" spans="1:24" x14ac:dyDescent="0.2">
      <c r="A100" s="16"/>
      <c r="N100" s="35" t="str">
        <f>N4</f>
        <v>Supplemental Attachment 6</v>
      </c>
      <c r="O100" s="16"/>
      <c r="X100" s="35" t="str">
        <f>X4</f>
        <v>Supplemental Attachment 6</v>
      </c>
    </row>
    <row r="101" spans="1:24" x14ac:dyDescent="0.2">
      <c r="A101" s="16"/>
      <c r="N101" s="34" t="s">
        <v>137</v>
      </c>
      <c r="O101" s="16"/>
      <c r="X101" s="34" t="s">
        <v>138</v>
      </c>
    </row>
    <row r="102" spans="1:24" x14ac:dyDescent="0.2">
      <c r="A102" s="16"/>
      <c r="O102" s="16"/>
    </row>
    <row r="103" spans="1:24" x14ac:dyDescent="0.2">
      <c r="C103" s="6" t="s">
        <v>2</v>
      </c>
      <c r="D103" s="6" t="s">
        <v>7</v>
      </c>
      <c r="E103" s="34" t="s">
        <v>8</v>
      </c>
      <c r="F103" s="34" t="s">
        <v>9</v>
      </c>
      <c r="G103" s="34" t="s">
        <v>10</v>
      </c>
      <c r="H103" s="34" t="s">
        <v>11</v>
      </c>
      <c r="I103" s="34" t="s">
        <v>12</v>
      </c>
      <c r="J103" s="34" t="s">
        <v>13</v>
      </c>
      <c r="K103" s="34" t="s">
        <v>40</v>
      </c>
      <c r="L103" s="6"/>
      <c r="M103" s="6"/>
      <c r="N103" s="6"/>
      <c r="O103" s="34" t="s">
        <v>8</v>
      </c>
      <c r="P103" s="34" t="s">
        <v>9</v>
      </c>
      <c r="Q103" s="34" t="s">
        <v>10</v>
      </c>
      <c r="R103" s="34" t="s">
        <v>11</v>
      </c>
      <c r="S103" s="18" t="s">
        <v>12</v>
      </c>
      <c r="T103" s="18" t="s">
        <v>13</v>
      </c>
      <c r="U103" s="18"/>
      <c r="V103" s="18"/>
    </row>
    <row r="105" spans="1:24" x14ac:dyDescent="0.2">
      <c r="A105" s="3" t="s">
        <v>0</v>
      </c>
      <c r="B105" s="3"/>
      <c r="C105" s="1" t="s">
        <v>15</v>
      </c>
      <c r="D105" s="30" t="s">
        <v>109</v>
      </c>
      <c r="E105" s="34" t="str">
        <f>E$9</f>
        <v>January</v>
      </c>
      <c r="F105" s="34" t="str">
        <f t="shared" ref="F105:K105" si="17">F$9</f>
        <v>February</v>
      </c>
      <c r="G105" s="34" t="str">
        <f t="shared" si="17"/>
        <v>March</v>
      </c>
      <c r="H105" s="34" t="str">
        <f t="shared" si="17"/>
        <v>April</v>
      </c>
      <c r="I105" s="34" t="str">
        <f t="shared" si="17"/>
        <v>May</v>
      </c>
      <c r="J105" s="34" t="str">
        <f t="shared" si="17"/>
        <v>June</v>
      </c>
      <c r="K105" s="34" t="str">
        <f t="shared" si="17"/>
        <v>July</v>
      </c>
      <c r="L105" s="6"/>
      <c r="M105" s="6"/>
      <c r="N105" s="6"/>
      <c r="O105" s="34" t="str">
        <f t="shared" ref="O105:S105" si="18">O$9</f>
        <v>August</v>
      </c>
      <c r="P105" s="34" t="str">
        <f t="shared" si="18"/>
        <v>September</v>
      </c>
      <c r="Q105" s="34" t="str">
        <f t="shared" si="18"/>
        <v>October</v>
      </c>
      <c r="R105" s="34" t="str">
        <f t="shared" si="18"/>
        <v>November</v>
      </c>
      <c r="S105" s="34" t="str">
        <f t="shared" si="18"/>
        <v>December</v>
      </c>
      <c r="T105" s="42" t="s">
        <v>163</v>
      </c>
      <c r="U105" s="18"/>
      <c r="V105" s="18"/>
      <c r="W105" s="16"/>
      <c r="X105" s="16"/>
    </row>
    <row r="106" spans="1:24" x14ac:dyDescent="0.2">
      <c r="A106" s="8" t="s">
        <v>1</v>
      </c>
      <c r="B106" s="8"/>
      <c r="C106" s="23" t="s">
        <v>16</v>
      </c>
      <c r="D106" s="25" t="s">
        <v>45</v>
      </c>
      <c r="E106" s="29">
        <f>E$10</f>
        <v>2010</v>
      </c>
      <c r="F106" s="29">
        <f t="shared" ref="F106:K106" si="19">F$10</f>
        <v>2010</v>
      </c>
      <c r="G106" s="29">
        <f t="shared" si="19"/>
        <v>2010</v>
      </c>
      <c r="H106" s="29">
        <f t="shared" si="19"/>
        <v>2010</v>
      </c>
      <c r="I106" s="29">
        <f t="shared" si="19"/>
        <v>2010</v>
      </c>
      <c r="J106" s="29">
        <f t="shared" si="19"/>
        <v>2010</v>
      </c>
      <c r="K106" s="29">
        <f t="shared" si="19"/>
        <v>2010</v>
      </c>
      <c r="L106" s="9"/>
      <c r="M106" s="9"/>
      <c r="N106" s="9"/>
      <c r="O106" s="29">
        <f t="shared" ref="O106:S106" si="20">O$10</f>
        <v>2010</v>
      </c>
      <c r="P106" s="29">
        <f t="shared" si="20"/>
        <v>2010</v>
      </c>
      <c r="Q106" s="29">
        <f t="shared" si="20"/>
        <v>2010</v>
      </c>
      <c r="R106" s="29">
        <f t="shared" si="20"/>
        <v>2010</v>
      </c>
      <c r="S106" s="29">
        <f t="shared" si="20"/>
        <v>2010</v>
      </c>
      <c r="T106" s="43" t="s">
        <v>162</v>
      </c>
      <c r="U106" s="24"/>
      <c r="V106" s="24"/>
      <c r="W106" s="16"/>
      <c r="X106" s="16"/>
    </row>
    <row r="107" spans="1:24" x14ac:dyDescent="0.2"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21"/>
      <c r="T107" s="21"/>
      <c r="U107" s="21"/>
      <c r="V107" s="21"/>
    </row>
    <row r="108" spans="1:24" x14ac:dyDescent="0.2">
      <c r="A108" s="1">
        <f>A107+1</f>
        <v>1</v>
      </c>
      <c r="C108" s="15" t="s">
        <v>63</v>
      </c>
      <c r="D108" s="15" t="s">
        <v>46</v>
      </c>
      <c r="E108" s="10">
        <v>362737.422854</v>
      </c>
      <c r="F108" s="10">
        <v>325560.42302300001</v>
      </c>
      <c r="G108" s="10">
        <v>270883.90656500001</v>
      </c>
      <c r="H108" s="10">
        <v>238336.32131900001</v>
      </c>
      <c r="I108" s="10">
        <v>388879.61169200001</v>
      </c>
      <c r="J108" s="10">
        <v>474203.62152600003</v>
      </c>
      <c r="K108" s="10">
        <v>510299.87546100002</v>
      </c>
      <c r="L108" s="10"/>
      <c r="M108" s="10"/>
      <c r="N108" s="10"/>
      <c r="O108" s="10">
        <v>494300.66258800001</v>
      </c>
      <c r="P108" s="10">
        <v>435950.26907500002</v>
      </c>
      <c r="Q108" s="10">
        <v>310670.51234000002</v>
      </c>
      <c r="R108" s="10">
        <v>344482.26275500003</v>
      </c>
      <c r="S108" s="10">
        <v>385843.857976</v>
      </c>
      <c r="T108" s="14">
        <f t="shared" ref="T108:T143" si="21">MAX(O108:S108,E108:K108)</f>
        <v>510299.87546100002</v>
      </c>
      <c r="U108" s="14"/>
      <c r="V108" s="14"/>
    </row>
    <row r="109" spans="1:24" x14ac:dyDescent="0.2">
      <c r="A109" s="1">
        <f t="shared" ref="A109:A143" si="22">A108+1</f>
        <v>2</v>
      </c>
      <c r="C109" s="15" t="s">
        <v>64</v>
      </c>
      <c r="D109" s="15" t="s">
        <v>168</v>
      </c>
      <c r="E109" s="10">
        <v>77583.057522000003</v>
      </c>
      <c r="F109" s="10">
        <v>74735.116355000006</v>
      </c>
      <c r="G109" s="10">
        <v>69704.815335000007</v>
      </c>
      <c r="H109" s="10">
        <v>74142.024095000001</v>
      </c>
      <c r="I109" s="10">
        <v>99252.891392000005</v>
      </c>
      <c r="J109" s="10">
        <v>109781.377326</v>
      </c>
      <c r="K109" s="10">
        <v>109753.919351</v>
      </c>
      <c r="L109" s="10"/>
      <c r="M109" s="10"/>
      <c r="N109" s="10"/>
      <c r="O109" s="10">
        <v>114188.931473</v>
      </c>
      <c r="P109" s="10">
        <v>109770.394136</v>
      </c>
      <c r="Q109" s="10">
        <v>91668.998697000003</v>
      </c>
      <c r="R109" s="10">
        <v>68614.184567999997</v>
      </c>
      <c r="S109" s="10">
        <v>71479.698839000004</v>
      </c>
      <c r="T109" s="14">
        <f t="shared" si="21"/>
        <v>114188.931473</v>
      </c>
      <c r="U109" s="14"/>
      <c r="V109" s="14"/>
    </row>
    <row r="110" spans="1:24" x14ac:dyDescent="0.2">
      <c r="A110" s="1">
        <f t="shared" si="22"/>
        <v>3</v>
      </c>
      <c r="C110" s="15" t="s">
        <v>65</v>
      </c>
      <c r="D110" s="15" t="s">
        <v>17</v>
      </c>
      <c r="E110" s="10">
        <v>4945.7304570000006</v>
      </c>
      <c r="F110" s="10">
        <v>5648.6546170000001</v>
      </c>
      <c r="G110" s="10">
        <v>5828.7789330000005</v>
      </c>
      <c r="H110" s="10">
        <v>6640.4366740000005</v>
      </c>
      <c r="I110" s="10">
        <v>5232.3917160000001</v>
      </c>
      <c r="J110" s="10">
        <v>5546.5109499999999</v>
      </c>
      <c r="K110" s="10">
        <v>6633.8467600000004</v>
      </c>
      <c r="L110" s="10"/>
      <c r="M110" s="10"/>
      <c r="N110" s="10"/>
      <c r="O110" s="10">
        <v>4305.4104800000005</v>
      </c>
      <c r="P110" s="10">
        <v>6429.5594260000007</v>
      </c>
      <c r="Q110" s="10">
        <v>7170.9247510000005</v>
      </c>
      <c r="R110" s="10">
        <v>7056.6995750000006</v>
      </c>
      <c r="S110" s="10">
        <v>5575.0672439999998</v>
      </c>
      <c r="T110" s="14">
        <f t="shared" si="21"/>
        <v>7170.9247510000005</v>
      </c>
      <c r="U110" s="14"/>
      <c r="V110" s="14"/>
    </row>
    <row r="111" spans="1:24" x14ac:dyDescent="0.2">
      <c r="A111" s="1">
        <f t="shared" si="22"/>
        <v>4</v>
      </c>
      <c r="C111" s="15" t="s">
        <v>66</v>
      </c>
      <c r="D111" s="15" t="s">
        <v>18</v>
      </c>
      <c r="E111" s="10">
        <v>381.76879400000001</v>
      </c>
      <c r="F111" s="10">
        <v>299.57494600000001</v>
      </c>
      <c r="G111" s="10">
        <v>186.01765600000002</v>
      </c>
      <c r="H111" s="10">
        <v>65.971378000000001</v>
      </c>
      <c r="I111" s="10">
        <v>48.667410000000004</v>
      </c>
      <c r="J111" s="10">
        <v>56.237896000000006</v>
      </c>
      <c r="K111" s="10">
        <v>61.645386000000002</v>
      </c>
      <c r="L111" s="10"/>
      <c r="M111" s="10"/>
      <c r="N111" s="10"/>
      <c r="O111" s="10">
        <v>91.927330000000012</v>
      </c>
      <c r="P111" s="10">
        <v>247.66304200000002</v>
      </c>
      <c r="Q111" s="10">
        <v>241.17405400000001</v>
      </c>
      <c r="R111" s="10">
        <v>147.08372800000001</v>
      </c>
      <c r="S111" s="10">
        <v>100.57931400000001</v>
      </c>
      <c r="T111" s="14">
        <f t="shared" si="21"/>
        <v>381.76879400000001</v>
      </c>
      <c r="U111" s="14"/>
      <c r="V111" s="14"/>
    </row>
    <row r="112" spans="1:24" x14ac:dyDescent="0.2">
      <c r="A112" s="1">
        <f t="shared" si="22"/>
        <v>5</v>
      </c>
      <c r="C112" s="15" t="s">
        <v>67</v>
      </c>
      <c r="D112" s="15" t="s">
        <v>169</v>
      </c>
      <c r="E112" s="10">
        <v>8878.8107959999998</v>
      </c>
      <c r="F112" s="10">
        <v>7918.8799900000004</v>
      </c>
      <c r="G112" s="10">
        <v>8026.5152520000001</v>
      </c>
      <c r="H112" s="10">
        <v>5749.6999649999998</v>
      </c>
      <c r="I112" s="10">
        <v>5354.3051249999999</v>
      </c>
      <c r="J112" s="10">
        <v>5324.6505120000002</v>
      </c>
      <c r="K112" s="10">
        <v>5611.3117710000006</v>
      </c>
      <c r="L112" s="10"/>
      <c r="M112" s="10"/>
      <c r="N112" s="10"/>
      <c r="O112" s="10">
        <v>6042.9511380000004</v>
      </c>
      <c r="P112" s="10">
        <v>6316.4325690000005</v>
      </c>
      <c r="Q112" s="10">
        <v>7156.6466040000005</v>
      </c>
      <c r="R112" s="10">
        <v>7513.6002790000002</v>
      </c>
      <c r="S112" s="10">
        <v>8022.1219760000004</v>
      </c>
      <c r="T112" s="14">
        <f t="shared" si="21"/>
        <v>8878.8107959999998</v>
      </c>
      <c r="U112" s="14"/>
      <c r="V112" s="14"/>
    </row>
    <row r="113" spans="1:22" x14ac:dyDescent="0.2">
      <c r="A113" s="1">
        <f t="shared" si="22"/>
        <v>6</v>
      </c>
      <c r="C113" s="15" t="s">
        <v>154</v>
      </c>
      <c r="D113" s="15" t="s">
        <v>155</v>
      </c>
      <c r="E113" s="10">
        <v>11084.235348</v>
      </c>
      <c r="F113" s="10">
        <v>10171.532259</v>
      </c>
      <c r="G113" s="10">
        <v>9883.7726810000004</v>
      </c>
      <c r="H113" s="10">
        <v>8391.1571600000007</v>
      </c>
      <c r="I113" s="10">
        <v>16559.355563000001</v>
      </c>
      <c r="J113" s="10">
        <v>21122.871008000002</v>
      </c>
      <c r="K113" s="10">
        <v>6831.5441799999999</v>
      </c>
      <c r="L113" s="10"/>
      <c r="M113" s="10"/>
      <c r="N113" s="10"/>
      <c r="O113" s="10">
        <v>14295.720104</v>
      </c>
      <c r="P113" s="10">
        <v>14434.108298000001</v>
      </c>
      <c r="Q113" s="10">
        <v>14373.700753000001</v>
      </c>
      <c r="R113" s="10">
        <v>19277.695088</v>
      </c>
      <c r="S113" s="10">
        <v>21340.338169999999</v>
      </c>
      <c r="T113" s="14">
        <f t="shared" si="21"/>
        <v>21340.338169999999</v>
      </c>
      <c r="U113" s="14"/>
      <c r="V113" s="14"/>
    </row>
    <row r="114" spans="1:22" x14ac:dyDescent="0.2">
      <c r="A114" s="1">
        <f t="shared" si="22"/>
        <v>7</v>
      </c>
      <c r="C114" s="15" t="s">
        <v>156</v>
      </c>
      <c r="D114" s="15" t="s">
        <v>157</v>
      </c>
      <c r="E114" s="10">
        <v>99.497816</v>
      </c>
      <c r="F114" s="10">
        <v>116.80178400000001</v>
      </c>
      <c r="G114" s="10">
        <v>188.18065200000001</v>
      </c>
      <c r="H114" s="10">
        <v>503.97806800000001</v>
      </c>
      <c r="I114" s="10">
        <v>794.90103000000011</v>
      </c>
      <c r="J114" s="10">
        <v>841.4054440000001</v>
      </c>
      <c r="K114" s="10">
        <v>856.54641600000002</v>
      </c>
      <c r="L114" s="10"/>
      <c r="M114" s="10"/>
      <c r="N114" s="10"/>
      <c r="O114" s="10">
        <v>921.43629600000008</v>
      </c>
      <c r="P114" s="10">
        <v>851.13892600000008</v>
      </c>
      <c r="Q114" s="10">
        <v>432.59920000000005</v>
      </c>
      <c r="R114" s="10">
        <v>109.23129800000001</v>
      </c>
      <c r="S114" s="10">
        <v>105.98680400000001</v>
      </c>
      <c r="T114" s="14">
        <f t="shared" si="21"/>
        <v>921.43629600000008</v>
      </c>
      <c r="U114" s="14"/>
      <c r="V114" s="14"/>
    </row>
    <row r="115" spans="1:22" x14ac:dyDescent="0.2">
      <c r="A115" s="1">
        <f t="shared" si="22"/>
        <v>8</v>
      </c>
      <c r="C115" s="15" t="s">
        <v>68</v>
      </c>
      <c r="D115" s="15" t="s">
        <v>69</v>
      </c>
      <c r="E115" s="10">
        <v>8605.4795860000013</v>
      </c>
      <c r="F115" s="10">
        <v>8146.9244340000005</v>
      </c>
      <c r="G115" s="10">
        <v>8394.5874760000006</v>
      </c>
      <c r="H115" s="10">
        <v>7246.0366000000004</v>
      </c>
      <c r="I115" s="10">
        <v>6935.6466740000005</v>
      </c>
      <c r="J115" s="10">
        <v>6960.5211280000003</v>
      </c>
      <c r="K115" s="10">
        <v>6280.2588860000005</v>
      </c>
      <c r="L115" s="10"/>
      <c r="M115" s="10"/>
      <c r="N115" s="10"/>
      <c r="O115" s="10">
        <v>6287.8293720000001</v>
      </c>
      <c r="P115" s="10">
        <v>6632.8272340000003</v>
      </c>
      <c r="Q115" s="10">
        <v>7445.0322320000005</v>
      </c>
      <c r="R115" s="10">
        <v>9339.8167279999998</v>
      </c>
      <c r="S115" s="10">
        <v>7518.5740960000003</v>
      </c>
      <c r="T115" s="14">
        <f t="shared" si="21"/>
        <v>9339.8167279999998</v>
      </c>
      <c r="U115" s="14"/>
      <c r="V115" s="14"/>
    </row>
    <row r="116" spans="1:22" x14ac:dyDescent="0.2">
      <c r="A116" s="1">
        <f t="shared" si="22"/>
        <v>9</v>
      </c>
      <c r="C116" s="15" t="s">
        <v>170</v>
      </c>
      <c r="D116" s="15" t="s">
        <v>171</v>
      </c>
      <c r="E116" s="10">
        <v>10521.640000000001</v>
      </c>
      <c r="F116" s="10">
        <v>10521.640000000001</v>
      </c>
      <c r="G116" s="10">
        <v>10521.640000000001</v>
      </c>
      <c r="H116" s="10">
        <v>10521.640000000001</v>
      </c>
      <c r="I116" s="10">
        <v>10521.640000000001</v>
      </c>
      <c r="J116" s="10">
        <v>10521.640000000001</v>
      </c>
      <c r="K116" s="10">
        <v>10521.640000000001</v>
      </c>
      <c r="L116" s="10"/>
      <c r="M116" s="10"/>
      <c r="N116" s="10"/>
      <c r="O116" s="10">
        <v>10521.640000000001</v>
      </c>
      <c r="P116" s="10">
        <v>10521.640000000001</v>
      </c>
      <c r="Q116" s="10">
        <v>10521.640000000001</v>
      </c>
      <c r="R116" s="10">
        <v>10521.640000000001</v>
      </c>
      <c r="S116" s="10">
        <v>10521.640000000001</v>
      </c>
      <c r="T116" s="14">
        <f t="shared" si="21"/>
        <v>10521.640000000001</v>
      </c>
      <c r="U116" s="14"/>
      <c r="V116" s="14"/>
    </row>
    <row r="117" spans="1:22" x14ac:dyDescent="0.2">
      <c r="A117" s="1">
        <f t="shared" si="22"/>
        <v>10</v>
      </c>
      <c r="C117" s="15" t="s">
        <v>172</v>
      </c>
      <c r="D117" s="15" t="s">
        <v>173</v>
      </c>
      <c r="E117" s="10">
        <v>3399.1313699999996</v>
      </c>
      <c r="F117" s="10">
        <v>4721.89905</v>
      </c>
      <c r="G117" s="10">
        <v>2230.0506399999999</v>
      </c>
      <c r="H117" s="10">
        <v>2325.44254</v>
      </c>
      <c r="I117" s="10">
        <v>2566.0421099999999</v>
      </c>
      <c r="J117" s="10">
        <v>5114.0657499999998</v>
      </c>
      <c r="K117" s="10">
        <v>4472.8201999999992</v>
      </c>
      <c r="L117" s="10"/>
      <c r="M117" s="10"/>
      <c r="N117" s="10"/>
      <c r="O117" s="10">
        <v>5266.6927899999991</v>
      </c>
      <c r="P117" s="10">
        <v>4649.8251699999992</v>
      </c>
      <c r="Q117" s="10">
        <v>3415.0300199999997</v>
      </c>
      <c r="R117" s="10">
        <v>2493.9682299999999</v>
      </c>
      <c r="S117" s="10">
        <v>3335.5367699999997</v>
      </c>
      <c r="T117" s="14">
        <f t="shared" si="21"/>
        <v>5266.6927899999991</v>
      </c>
      <c r="U117" s="14"/>
      <c r="V117" s="14"/>
    </row>
    <row r="118" spans="1:22" x14ac:dyDescent="0.2">
      <c r="A118" s="1">
        <f t="shared" si="22"/>
        <v>11</v>
      </c>
      <c r="C118" s="15" t="s">
        <v>70</v>
      </c>
      <c r="D118" s="15" t="s">
        <v>47</v>
      </c>
      <c r="E118" s="10">
        <v>322.90578600000003</v>
      </c>
      <c r="F118" s="10">
        <v>698.53088400000001</v>
      </c>
      <c r="G118" s="10">
        <v>1142.2517600000001</v>
      </c>
      <c r="H118" s="10">
        <v>1303.704653</v>
      </c>
      <c r="I118" s="10">
        <v>1306.9996100000001</v>
      </c>
      <c r="J118" s="10">
        <v>1358.6206030000001</v>
      </c>
      <c r="K118" s="10">
        <v>1252.08366</v>
      </c>
      <c r="L118" s="10"/>
      <c r="M118" s="10"/>
      <c r="N118" s="10"/>
      <c r="O118" s="10">
        <v>1137.8584840000001</v>
      </c>
      <c r="P118" s="10">
        <v>1133.4652080000001</v>
      </c>
      <c r="Q118" s="10">
        <v>1087.33581</v>
      </c>
      <c r="R118" s="10">
        <v>1036.813136</v>
      </c>
      <c r="S118" s="10">
        <v>664.48299500000007</v>
      </c>
      <c r="T118" s="14">
        <f t="shared" si="21"/>
        <v>1358.6206030000001</v>
      </c>
      <c r="U118" s="14"/>
      <c r="V118" s="14"/>
    </row>
    <row r="119" spans="1:22" x14ac:dyDescent="0.2">
      <c r="A119" s="1">
        <f t="shared" si="22"/>
        <v>12</v>
      </c>
      <c r="C119" s="15" t="s">
        <v>71</v>
      </c>
      <c r="D119" s="15" t="s">
        <v>19</v>
      </c>
      <c r="E119" s="10">
        <v>193651.21280400001</v>
      </c>
      <c r="F119" s="10">
        <v>187623.63813200002</v>
      </c>
      <c r="G119" s="10">
        <v>223001.591441</v>
      </c>
      <c r="H119" s="10">
        <v>249407.376839</v>
      </c>
      <c r="I119" s="10">
        <v>279898.90891699999</v>
      </c>
      <c r="J119" s="10">
        <v>306400.24806800002</v>
      </c>
      <c r="K119" s="10">
        <v>311689.75237200002</v>
      </c>
      <c r="L119" s="10"/>
      <c r="M119" s="10"/>
      <c r="N119" s="10"/>
      <c r="O119" s="10">
        <v>314511.33388300001</v>
      </c>
      <c r="P119" s="10">
        <v>298938.268782</v>
      </c>
      <c r="Q119" s="10">
        <v>267099.09929099999</v>
      </c>
      <c r="R119" s="10">
        <v>243123.89384</v>
      </c>
      <c r="S119" s="10">
        <v>223928.57267700002</v>
      </c>
      <c r="T119" s="14">
        <f t="shared" si="21"/>
        <v>314511.33388300001</v>
      </c>
      <c r="U119" s="14"/>
      <c r="V119" s="14"/>
    </row>
    <row r="120" spans="1:22" x14ac:dyDescent="0.2">
      <c r="A120" s="1">
        <f t="shared" si="22"/>
        <v>13</v>
      </c>
      <c r="C120" s="15" t="s">
        <v>72</v>
      </c>
      <c r="D120" s="15" t="s">
        <v>20</v>
      </c>
      <c r="E120" s="10">
        <v>6180.7610700000005</v>
      </c>
      <c r="F120" s="10">
        <v>6006.6398920000001</v>
      </c>
      <c r="G120" s="10">
        <v>7034.0629920000001</v>
      </c>
      <c r="H120" s="10">
        <v>8088.5235420000008</v>
      </c>
      <c r="I120" s="10">
        <v>8804.4752180000014</v>
      </c>
      <c r="J120" s="10">
        <v>9669.6736180000007</v>
      </c>
      <c r="K120" s="10">
        <v>9882.7287240000005</v>
      </c>
      <c r="L120" s="10"/>
      <c r="M120" s="10"/>
      <c r="N120" s="10"/>
      <c r="O120" s="10">
        <v>9950.8630979999998</v>
      </c>
      <c r="P120" s="10">
        <v>9502.0414280000005</v>
      </c>
      <c r="Q120" s="10">
        <v>8424.8694200000009</v>
      </c>
      <c r="R120" s="10">
        <v>7719.7327240000004</v>
      </c>
      <c r="S120" s="10">
        <v>7161.6797560000005</v>
      </c>
      <c r="T120" s="14">
        <f t="shared" si="21"/>
        <v>9950.8630979999998</v>
      </c>
      <c r="U120" s="14"/>
      <c r="V120" s="14"/>
    </row>
    <row r="121" spans="1:22" x14ac:dyDescent="0.2">
      <c r="A121" s="1">
        <f t="shared" si="22"/>
        <v>14</v>
      </c>
      <c r="C121" s="15" t="s">
        <v>174</v>
      </c>
      <c r="D121" s="15" t="s">
        <v>175</v>
      </c>
      <c r="E121" s="10">
        <v>271.22039699999999</v>
      </c>
      <c r="F121" s="10">
        <v>286.92814199999998</v>
      </c>
      <c r="G121" s="10">
        <v>256.55983500000002</v>
      </c>
      <c r="H121" s="10">
        <v>271.22039699999999</v>
      </c>
      <c r="I121" s="10">
        <v>226.19152800000001</v>
      </c>
      <c r="J121" s="10">
        <v>286.92814199999998</v>
      </c>
      <c r="K121" s="10">
        <v>316.24926599999998</v>
      </c>
      <c r="L121" s="10"/>
      <c r="M121" s="10"/>
      <c r="N121" s="10"/>
      <c r="O121" s="10">
        <v>256.55983500000002</v>
      </c>
      <c r="P121" s="10">
        <v>286.92814199999998</v>
      </c>
      <c r="Q121" s="10">
        <v>226.19152800000001</v>
      </c>
      <c r="R121" s="10">
        <v>195.82322099999999</v>
      </c>
      <c r="S121" s="10">
        <v>211.53096600000001</v>
      </c>
      <c r="T121" s="14">
        <f t="shared" si="21"/>
        <v>316.24926599999998</v>
      </c>
      <c r="U121" s="14"/>
      <c r="V121" s="14"/>
    </row>
    <row r="122" spans="1:22" x14ac:dyDescent="0.2">
      <c r="A122" s="1">
        <f t="shared" si="22"/>
        <v>15</v>
      </c>
      <c r="C122" s="15" t="s">
        <v>165</v>
      </c>
      <c r="D122" s="15" t="s">
        <v>166</v>
      </c>
      <c r="E122" s="10">
        <v>9337.9081380000007</v>
      </c>
      <c r="F122" s="10">
        <v>10218.759976000001</v>
      </c>
      <c r="G122" s="10">
        <v>8894.1872619999995</v>
      </c>
      <c r="H122" s="10">
        <v>9555.3752999999997</v>
      </c>
      <c r="I122" s="10">
        <v>12214.405599</v>
      </c>
      <c r="J122" s="10">
        <v>6947.9659940000001</v>
      </c>
      <c r="K122" s="10">
        <v>7755.2304590000003</v>
      </c>
      <c r="L122" s="10"/>
      <c r="M122" s="10"/>
      <c r="N122" s="10"/>
      <c r="O122" s="10">
        <v>7179.711303</v>
      </c>
      <c r="P122" s="10">
        <v>7849.6858930000008</v>
      </c>
      <c r="Q122" s="10">
        <v>9344.4980520000008</v>
      </c>
      <c r="R122" s="10">
        <v>9543.2937910000001</v>
      </c>
      <c r="S122" s="10">
        <v>9299.4669730000005</v>
      </c>
      <c r="T122" s="14">
        <f t="shared" si="21"/>
        <v>12214.405599</v>
      </c>
      <c r="U122" s="14"/>
      <c r="V122" s="14"/>
    </row>
    <row r="123" spans="1:22" x14ac:dyDescent="0.2">
      <c r="A123" s="1">
        <f t="shared" si="22"/>
        <v>16</v>
      </c>
      <c r="C123" s="15" t="s">
        <v>73</v>
      </c>
      <c r="D123" s="15" t="s">
        <v>21</v>
      </c>
      <c r="E123" s="10">
        <v>63541.049107000006</v>
      </c>
      <c r="F123" s="10">
        <v>64561.387458000005</v>
      </c>
      <c r="G123" s="10">
        <v>68287.983825000003</v>
      </c>
      <c r="H123" s="10">
        <v>71792.719754000005</v>
      </c>
      <c r="I123" s="10">
        <v>78351.880822000006</v>
      </c>
      <c r="J123" s="10">
        <v>81762.161317000006</v>
      </c>
      <c r="K123" s="10">
        <v>83387.673437000005</v>
      </c>
      <c r="L123" s="10"/>
      <c r="M123" s="10"/>
      <c r="N123" s="10"/>
      <c r="O123" s="10">
        <v>84647.445330000002</v>
      </c>
      <c r="P123" s="10">
        <v>83901.686729000008</v>
      </c>
      <c r="Q123" s="10">
        <v>74830.670108000006</v>
      </c>
      <c r="R123" s="10">
        <v>68395.619086999999</v>
      </c>
      <c r="S123" s="10">
        <v>64830.475613000002</v>
      </c>
      <c r="T123" s="14">
        <f t="shared" si="21"/>
        <v>84647.445330000002</v>
      </c>
      <c r="U123" s="14"/>
      <c r="V123" s="14"/>
    </row>
    <row r="124" spans="1:22" x14ac:dyDescent="0.2">
      <c r="A124" s="1">
        <f t="shared" si="22"/>
        <v>17</v>
      </c>
      <c r="C124" s="15" t="s">
        <v>74</v>
      </c>
      <c r="D124" s="15" t="s">
        <v>22</v>
      </c>
      <c r="E124" s="10">
        <v>16294.930366000001</v>
      </c>
      <c r="F124" s="10">
        <v>15817.989748000002</v>
      </c>
      <c r="G124" s="10">
        <v>16160.824614000001</v>
      </c>
      <c r="H124" s="10">
        <v>16077.549268000001</v>
      </c>
      <c r="I124" s="10">
        <v>17518.104604</v>
      </c>
      <c r="J124" s="10">
        <v>17058.467954</v>
      </c>
      <c r="K124" s="10">
        <v>19257.153388000002</v>
      </c>
      <c r="L124" s="10"/>
      <c r="M124" s="10"/>
      <c r="N124" s="10"/>
      <c r="O124" s="10">
        <v>20105.04782</v>
      </c>
      <c r="P124" s="10">
        <v>21022.158124000001</v>
      </c>
      <c r="Q124" s="10">
        <v>20617.677872</v>
      </c>
      <c r="R124" s="10">
        <v>19897.400204000001</v>
      </c>
      <c r="S124" s="10">
        <v>18751.012324000003</v>
      </c>
      <c r="T124" s="14">
        <f t="shared" si="21"/>
        <v>21022.158124000001</v>
      </c>
      <c r="U124" s="14"/>
      <c r="V124" s="14"/>
    </row>
    <row r="125" spans="1:22" x14ac:dyDescent="0.2">
      <c r="A125" s="1">
        <f t="shared" si="22"/>
        <v>18</v>
      </c>
      <c r="C125" s="15" t="s">
        <v>75</v>
      </c>
      <c r="D125" s="15" t="s">
        <v>23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2960.7965600000002</v>
      </c>
      <c r="L125" s="10"/>
      <c r="M125" s="10"/>
      <c r="N125" s="10"/>
      <c r="O125" s="10">
        <v>2894.074384</v>
      </c>
      <c r="P125" s="10">
        <v>2972.2644340000002</v>
      </c>
      <c r="Q125" s="10">
        <v>2915.9675980000002</v>
      </c>
      <c r="R125" s="10">
        <v>2882.6065100000001</v>
      </c>
      <c r="S125" s="10">
        <v>2960.7965600000002</v>
      </c>
      <c r="T125" s="14">
        <f t="shared" si="21"/>
        <v>2972.2644340000002</v>
      </c>
      <c r="U125" s="14"/>
      <c r="V125" s="14"/>
    </row>
    <row r="126" spans="1:22" x14ac:dyDescent="0.2">
      <c r="A126" s="1">
        <f t="shared" si="22"/>
        <v>19</v>
      </c>
      <c r="C126" s="15" t="s">
        <v>78</v>
      </c>
      <c r="D126" s="15" t="s">
        <v>79</v>
      </c>
      <c r="E126" s="10">
        <v>49395.260920000001</v>
      </c>
      <c r="F126" s="10">
        <v>49597.512516000003</v>
      </c>
      <c r="G126" s="10">
        <v>42118.373600000006</v>
      </c>
      <c r="H126" s="10">
        <v>42118.373600000006</v>
      </c>
      <c r="I126" s="10">
        <v>42118.373600000006</v>
      </c>
      <c r="J126" s="10">
        <v>42118.373600000006</v>
      </c>
      <c r="K126" s="10">
        <v>42118.373600000006</v>
      </c>
      <c r="L126" s="10"/>
      <c r="M126" s="10"/>
      <c r="N126" s="10"/>
      <c r="O126" s="10">
        <v>42118.373600000006</v>
      </c>
      <c r="P126" s="10">
        <v>42118.373600000006</v>
      </c>
      <c r="Q126" s="10">
        <v>42118.373600000006</v>
      </c>
      <c r="R126" s="10">
        <v>42118.373600000006</v>
      </c>
      <c r="S126" s="10">
        <v>42118.373600000006</v>
      </c>
      <c r="T126" s="14">
        <f t="shared" si="21"/>
        <v>49597.512516000003</v>
      </c>
      <c r="U126" s="14"/>
      <c r="V126" s="14"/>
    </row>
    <row r="127" spans="1:22" x14ac:dyDescent="0.2">
      <c r="A127" s="1">
        <f t="shared" si="22"/>
        <v>20</v>
      </c>
      <c r="C127" s="15" t="s">
        <v>80</v>
      </c>
      <c r="D127" s="15" t="s">
        <v>48</v>
      </c>
      <c r="E127" s="10">
        <v>6800.7912480000005</v>
      </c>
      <c r="F127" s="10">
        <v>6058.3276040000001</v>
      </c>
      <c r="G127" s="10">
        <v>6016.5914819999998</v>
      </c>
      <c r="H127" s="10">
        <v>5453.1538350000001</v>
      </c>
      <c r="I127" s="10">
        <v>5070.9388230000004</v>
      </c>
      <c r="J127" s="10">
        <v>4708.4935530000002</v>
      </c>
      <c r="K127" s="10">
        <v>5035.7926150000003</v>
      </c>
      <c r="L127" s="10"/>
      <c r="M127" s="10"/>
      <c r="N127" s="10"/>
      <c r="O127" s="10">
        <v>5162.0992999999999</v>
      </c>
      <c r="P127" s="10">
        <v>5661.8344450000004</v>
      </c>
      <c r="Q127" s="10">
        <v>6325.2191210000001</v>
      </c>
      <c r="R127" s="10">
        <v>6656.9114589999999</v>
      </c>
      <c r="S127" s="10">
        <v>7120.4020770000006</v>
      </c>
      <c r="T127" s="14">
        <f t="shared" si="21"/>
        <v>7120.4020770000006</v>
      </c>
      <c r="U127" s="14"/>
      <c r="V127" s="14"/>
    </row>
    <row r="128" spans="1:22" x14ac:dyDescent="0.2">
      <c r="A128" s="1">
        <f t="shared" si="22"/>
        <v>21</v>
      </c>
      <c r="C128" s="15" t="s">
        <v>176</v>
      </c>
      <c r="D128" s="15" t="s">
        <v>177</v>
      </c>
      <c r="E128" s="10">
        <v>3096.3259800000001</v>
      </c>
      <c r="F128" s="10">
        <v>2995.200182</v>
      </c>
      <c r="G128" s="10">
        <v>2960.7965600000002</v>
      </c>
      <c r="H128" s="10">
        <v>3682.2300880000003</v>
      </c>
      <c r="I128" s="10">
        <v>3760.4201380000004</v>
      </c>
      <c r="J128" s="10">
        <v>2938.9033460000001</v>
      </c>
      <c r="K128" s="10">
        <v>0</v>
      </c>
      <c r="L128" s="10"/>
      <c r="M128" s="10"/>
      <c r="N128" s="10"/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4">
        <f t="shared" si="21"/>
        <v>3760.4201380000004</v>
      </c>
      <c r="U128" s="14"/>
      <c r="V128" s="14"/>
    </row>
    <row r="129" spans="1:24" x14ac:dyDescent="0.2">
      <c r="A129" s="1">
        <f t="shared" si="22"/>
        <v>22</v>
      </c>
      <c r="C129" s="15" t="s">
        <v>81</v>
      </c>
      <c r="D129" s="15" t="s">
        <v>178</v>
      </c>
      <c r="E129" s="10">
        <v>1518.41535</v>
      </c>
      <c r="F129" s="10">
        <v>1285.940724</v>
      </c>
      <c r="G129" s="10">
        <v>1256.6196</v>
      </c>
      <c r="H129" s="10">
        <v>1334.111142</v>
      </c>
      <c r="I129" s="10">
        <v>1758.2202569999999</v>
      </c>
      <c r="J129" s="10">
        <v>1889.1181320000001</v>
      </c>
      <c r="K129" s="10">
        <v>1836.7589820000001</v>
      </c>
      <c r="L129" s="10"/>
      <c r="M129" s="10"/>
      <c r="N129" s="10"/>
      <c r="O129" s="10">
        <v>1541.4533759999999</v>
      </c>
      <c r="P129" s="10">
        <v>1613.7090029999999</v>
      </c>
      <c r="Q129" s="10">
        <v>1446.159723</v>
      </c>
      <c r="R129" s="10">
        <v>1946.713197</v>
      </c>
      <c r="S129" s="10">
        <v>3295.4849009999998</v>
      </c>
      <c r="T129" s="14">
        <f t="shared" si="21"/>
        <v>3295.4849009999998</v>
      </c>
      <c r="U129" s="14"/>
      <c r="V129" s="14"/>
    </row>
    <row r="130" spans="1:24" x14ac:dyDescent="0.2">
      <c r="A130" s="1">
        <f t="shared" si="22"/>
        <v>23</v>
      </c>
      <c r="C130" s="15" t="s">
        <v>82</v>
      </c>
      <c r="D130" s="15" t="s">
        <v>178</v>
      </c>
      <c r="E130" s="10">
        <v>3700.9957000000004</v>
      </c>
      <c r="F130" s="10">
        <v>3932.4382480000004</v>
      </c>
      <c r="G130" s="10">
        <v>3961.6292000000003</v>
      </c>
      <c r="H130" s="10">
        <v>3884.4816840000003</v>
      </c>
      <c r="I130" s="10">
        <v>3462.2554140000002</v>
      </c>
      <c r="J130" s="10">
        <v>3331.9386640000002</v>
      </c>
      <c r="K130" s="10">
        <v>3384.065364</v>
      </c>
      <c r="L130" s="10"/>
      <c r="M130" s="10"/>
      <c r="N130" s="10"/>
      <c r="O130" s="10">
        <v>3678.0599520000001</v>
      </c>
      <c r="P130" s="10">
        <v>3606.1251060000004</v>
      </c>
      <c r="Q130" s="10">
        <v>3772.930546</v>
      </c>
      <c r="R130" s="10">
        <v>0</v>
      </c>
      <c r="S130" s="10">
        <v>0</v>
      </c>
      <c r="T130" s="14">
        <f t="shared" si="21"/>
        <v>3961.6292000000003</v>
      </c>
      <c r="U130" s="14"/>
      <c r="V130" s="14"/>
    </row>
    <row r="131" spans="1:24" x14ac:dyDescent="0.2">
      <c r="A131" s="1">
        <f t="shared" si="22"/>
        <v>24</v>
      </c>
      <c r="C131" s="15" t="s">
        <v>76</v>
      </c>
      <c r="D131" s="15" t="s">
        <v>77</v>
      </c>
      <c r="E131" s="10">
        <v>22754.347084000001</v>
      </c>
      <c r="F131" s="10">
        <v>21480.370536000002</v>
      </c>
      <c r="G131" s="10">
        <v>20160.522492</v>
      </c>
      <c r="H131" s="10">
        <v>23366.314542</v>
      </c>
      <c r="I131" s="10">
        <v>33573.764936</v>
      </c>
      <c r="J131" s="10">
        <v>42699.065038000001</v>
      </c>
      <c r="K131" s="10">
        <v>44709.070590000003</v>
      </c>
      <c r="L131" s="10"/>
      <c r="M131" s="10"/>
      <c r="N131" s="10"/>
      <c r="O131" s="10">
        <v>62765.759470000005</v>
      </c>
      <c r="P131" s="10">
        <v>66292.651991999999</v>
      </c>
      <c r="Q131" s="10">
        <v>49968.654620000001</v>
      </c>
      <c r="R131" s="10">
        <v>40707.825098000001</v>
      </c>
      <c r="S131" s="10">
        <v>41587.723794000005</v>
      </c>
      <c r="T131" s="14">
        <f t="shared" si="21"/>
        <v>66292.651991999999</v>
      </c>
      <c r="U131" s="14"/>
      <c r="V131" s="14"/>
    </row>
    <row r="132" spans="1:24" x14ac:dyDescent="0.2">
      <c r="A132" s="1">
        <f t="shared" si="22"/>
        <v>25</v>
      </c>
      <c r="C132" s="15" t="s">
        <v>83</v>
      </c>
      <c r="D132" s="15" t="s">
        <v>24</v>
      </c>
      <c r="E132" s="10">
        <v>2041.7750210000002</v>
      </c>
      <c r="F132" s="10">
        <v>35.146208000000001</v>
      </c>
      <c r="G132" s="10">
        <v>35.146208000000001</v>
      </c>
      <c r="H132" s="10">
        <v>35.146208000000001</v>
      </c>
      <c r="I132" s="10">
        <v>38.441164999999998</v>
      </c>
      <c r="J132" s="10">
        <v>32.949570000000001</v>
      </c>
      <c r="K132" s="10">
        <v>34.047888999999998</v>
      </c>
      <c r="L132" s="10"/>
      <c r="M132" s="10"/>
      <c r="N132" s="10"/>
      <c r="O132" s="10">
        <v>36.244527000000005</v>
      </c>
      <c r="P132" s="10">
        <v>34.047888999999998</v>
      </c>
      <c r="Q132" s="10">
        <v>1648.5768190000001</v>
      </c>
      <c r="R132" s="10">
        <v>1693.607898</v>
      </c>
      <c r="S132" s="10">
        <v>1674.936475</v>
      </c>
      <c r="T132" s="14">
        <f t="shared" si="21"/>
        <v>2041.7750210000002</v>
      </c>
      <c r="U132" s="14"/>
      <c r="V132" s="14"/>
    </row>
    <row r="133" spans="1:24" x14ac:dyDescent="0.2">
      <c r="A133" s="1">
        <f t="shared" si="22"/>
        <v>26</v>
      </c>
      <c r="C133" s="15" t="s">
        <v>179</v>
      </c>
      <c r="D133" s="15" t="s">
        <v>180</v>
      </c>
      <c r="E133" s="10">
        <v>816.8832799999999</v>
      </c>
      <c r="F133" s="10">
        <v>1079.5323999999998</v>
      </c>
      <c r="G133" s="10">
        <v>1249.8091599999998</v>
      </c>
      <c r="H133" s="10">
        <v>1434.5538799999999</v>
      </c>
      <c r="I133" s="10">
        <v>1573.6688799999999</v>
      </c>
      <c r="J133" s="10">
        <v>1997.6913999999999</v>
      </c>
      <c r="K133" s="10">
        <v>1873.0443599999999</v>
      </c>
      <c r="L133" s="10"/>
      <c r="M133" s="10"/>
      <c r="N133" s="10"/>
      <c r="O133" s="10">
        <v>1583.6851599999998</v>
      </c>
      <c r="P133" s="10">
        <v>1525.81332</v>
      </c>
      <c r="Q133" s="10">
        <v>1358.8753199999999</v>
      </c>
      <c r="R133" s="10">
        <v>429.58711999999997</v>
      </c>
      <c r="S133" s="10">
        <v>503.03983999999997</v>
      </c>
      <c r="T133" s="14">
        <f t="shared" si="21"/>
        <v>1997.6913999999999</v>
      </c>
      <c r="U133" s="14"/>
      <c r="V133" s="14"/>
    </row>
    <row r="134" spans="1:24" x14ac:dyDescent="0.2">
      <c r="A134" s="1">
        <f t="shared" si="22"/>
        <v>27</v>
      </c>
      <c r="C134" s="15" t="s">
        <v>84</v>
      </c>
      <c r="D134" s="15" t="s">
        <v>25</v>
      </c>
      <c r="E134" s="10">
        <v>8711.6175999999996</v>
      </c>
      <c r="F134" s="10">
        <v>9740.6951999999983</v>
      </c>
      <c r="G134" s="10">
        <v>14144.622399999998</v>
      </c>
      <c r="H134" s="10">
        <v>15206.507999999998</v>
      </c>
      <c r="I134" s="10">
        <v>15675.662399999999</v>
      </c>
      <c r="J134" s="10">
        <v>16808.631999999998</v>
      </c>
      <c r="K134" s="10">
        <v>16047.486399999998</v>
      </c>
      <c r="L134" s="10"/>
      <c r="M134" s="10"/>
      <c r="N134" s="10"/>
      <c r="O134" s="10">
        <v>16136.067999999999</v>
      </c>
      <c r="P134" s="10">
        <v>15807.987999999999</v>
      </c>
      <c r="Q134" s="10">
        <v>14436.613599999999</v>
      </c>
      <c r="R134" s="10">
        <v>8455.7151999999987</v>
      </c>
      <c r="S134" s="10">
        <v>8217.3103999999985</v>
      </c>
      <c r="T134" s="14">
        <f t="shared" si="21"/>
        <v>16808.631999999998</v>
      </c>
      <c r="U134" s="14"/>
      <c r="V134" s="14"/>
    </row>
    <row r="135" spans="1:24" x14ac:dyDescent="0.2">
      <c r="A135" s="1">
        <f t="shared" si="22"/>
        <v>28</v>
      </c>
      <c r="C135" s="15" t="s">
        <v>85</v>
      </c>
      <c r="D135" s="15" t="s">
        <v>86</v>
      </c>
      <c r="E135" s="10">
        <v>0</v>
      </c>
      <c r="F135" s="10">
        <v>0</v>
      </c>
      <c r="G135" s="10">
        <v>8464.2195000000011</v>
      </c>
      <c r="H135" s="10">
        <v>9461.6758500000014</v>
      </c>
      <c r="I135" s="10">
        <v>9733.3280000000013</v>
      </c>
      <c r="J135" s="10">
        <v>10820.98545</v>
      </c>
      <c r="K135" s="10">
        <v>11228.9881</v>
      </c>
      <c r="L135" s="10"/>
      <c r="M135" s="10"/>
      <c r="N135" s="10"/>
      <c r="O135" s="10">
        <v>11182.8387</v>
      </c>
      <c r="P135" s="10">
        <v>10956.287100000001</v>
      </c>
      <c r="Q135" s="10">
        <v>10684.634950000001</v>
      </c>
      <c r="R135" s="10">
        <v>9959.8796000000002</v>
      </c>
      <c r="S135" s="10">
        <v>9190.0236999999997</v>
      </c>
      <c r="T135" s="14">
        <f t="shared" si="21"/>
        <v>11228.9881</v>
      </c>
      <c r="U135" s="14"/>
      <c r="V135" s="14"/>
    </row>
    <row r="136" spans="1:24" x14ac:dyDescent="0.2">
      <c r="A136" s="1">
        <f t="shared" si="22"/>
        <v>29</v>
      </c>
      <c r="C136" s="15" t="s">
        <v>87</v>
      </c>
      <c r="D136" s="15" t="s">
        <v>88</v>
      </c>
      <c r="E136" s="10">
        <v>28569.62515</v>
      </c>
      <c r="F136" s="10">
        <v>29062.584650000001</v>
      </c>
      <c r="G136" s="10">
        <v>29927.885900000001</v>
      </c>
      <c r="H136" s="10">
        <v>30255.127100000002</v>
      </c>
      <c r="I136" s="10">
        <v>29019.5818</v>
      </c>
      <c r="J136" s="10">
        <v>27744.180200000003</v>
      </c>
      <c r="K136" s="10">
        <v>28905.257150000001</v>
      </c>
      <c r="L136" s="10"/>
      <c r="M136" s="10"/>
      <c r="N136" s="10"/>
      <c r="O136" s="10">
        <v>28302.168400000002</v>
      </c>
      <c r="P136" s="10">
        <v>28335.731600000003</v>
      </c>
      <c r="Q136" s="10">
        <v>30971.491650000004</v>
      </c>
      <c r="R136" s="10">
        <v>29634.207900000001</v>
      </c>
      <c r="S136" s="10">
        <v>368.14635000000004</v>
      </c>
      <c r="T136" s="14">
        <f t="shared" si="21"/>
        <v>30971.491650000004</v>
      </c>
      <c r="U136" s="14"/>
      <c r="V136" s="14"/>
    </row>
    <row r="137" spans="1:24" x14ac:dyDescent="0.2">
      <c r="A137" s="1">
        <f t="shared" si="22"/>
        <v>30</v>
      </c>
      <c r="C137" s="15" t="s">
        <v>181</v>
      </c>
      <c r="D137" s="15" t="s">
        <v>182</v>
      </c>
      <c r="E137" s="10">
        <v>16781.600000000002</v>
      </c>
      <c r="F137" s="10">
        <v>16781.600000000002</v>
      </c>
      <c r="G137" s="10">
        <v>16781.600000000002</v>
      </c>
      <c r="H137" s="10">
        <v>16781.600000000002</v>
      </c>
      <c r="I137" s="10">
        <v>16781.600000000002</v>
      </c>
      <c r="J137" s="10">
        <v>16781.600000000002</v>
      </c>
      <c r="K137" s="10">
        <v>16781.600000000002</v>
      </c>
      <c r="L137" s="10"/>
      <c r="M137" s="47" t="str">
        <f>N101</f>
        <v>PAGE 13 OF 24</v>
      </c>
      <c r="N137" s="47" t="str">
        <f>N100</f>
        <v>Supplemental Attachment 6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4">
        <f t="shared" si="21"/>
        <v>16781.600000000002</v>
      </c>
      <c r="U137" s="14"/>
      <c r="V137" s="14"/>
      <c r="W137" s="44" t="str">
        <f>X101</f>
        <v>PAGE 14 OF 24</v>
      </c>
      <c r="X137" s="45" t="str">
        <f>X100</f>
        <v>Supplemental Attachment 6</v>
      </c>
    </row>
    <row r="138" spans="1:24" x14ac:dyDescent="0.2">
      <c r="A138" s="1">
        <f t="shared" si="22"/>
        <v>31</v>
      </c>
      <c r="C138" s="15" t="s">
        <v>183</v>
      </c>
      <c r="D138" s="15" t="s">
        <v>184</v>
      </c>
      <c r="E138" s="10">
        <v>66212.160915</v>
      </c>
      <c r="F138" s="10">
        <v>62549.267050000002</v>
      </c>
      <c r="G138" s="10">
        <v>61044.570019999999</v>
      </c>
      <c r="H138" s="10">
        <v>72050.824718999997</v>
      </c>
      <c r="I138" s="10">
        <v>67613.615959000002</v>
      </c>
      <c r="J138" s="10">
        <v>82264.093099999998</v>
      </c>
      <c r="K138" s="10">
        <v>68405.503958000001</v>
      </c>
      <c r="L138" s="10"/>
      <c r="M138" s="47"/>
      <c r="N138" s="47"/>
      <c r="O138" s="10">
        <v>95207.782514999999</v>
      </c>
      <c r="P138" s="10">
        <v>90570.679697</v>
      </c>
      <c r="Q138" s="10">
        <v>74151.908966000003</v>
      </c>
      <c r="R138" s="10">
        <v>59818.846016000003</v>
      </c>
      <c r="S138" s="10">
        <v>59964.922443000003</v>
      </c>
      <c r="T138" s="14">
        <f t="shared" si="21"/>
        <v>95207.782514999999</v>
      </c>
      <c r="U138" s="14"/>
      <c r="V138" s="14"/>
      <c r="W138" s="44"/>
      <c r="X138" s="45"/>
    </row>
    <row r="139" spans="1:24" x14ac:dyDescent="0.2">
      <c r="A139" s="1">
        <f t="shared" si="22"/>
        <v>32</v>
      </c>
      <c r="C139" s="15" t="s">
        <v>185</v>
      </c>
      <c r="D139" s="15" t="s">
        <v>186</v>
      </c>
      <c r="E139" s="10">
        <v>9685.8960880000013</v>
      </c>
      <c r="F139" s="10">
        <v>9976.8190500000001</v>
      </c>
      <c r="G139" s="10">
        <v>9217.6074540000009</v>
      </c>
      <c r="H139" s="10">
        <v>10922.048302000001</v>
      </c>
      <c r="I139" s="10">
        <v>10884.195872</v>
      </c>
      <c r="J139" s="10">
        <v>13794.506990000002</v>
      </c>
      <c r="K139" s="10">
        <v>13649.586258000001</v>
      </c>
      <c r="L139" s="10"/>
      <c r="M139" s="47"/>
      <c r="N139" s="47"/>
      <c r="O139" s="10">
        <v>14781.914664000002</v>
      </c>
      <c r="P139" s="10">
        <v>15251.284796000002</v>
      </c>
      <c r="Q139" s="10">
        <v>10871.217896</v>
      </c>
      <c r="R139" s="10">
        <v>9878.4027320000005</v>
      </c>
      <c r="S139" s="10">
        <v>10198.52614</v>
      </c>
      <c r="T139" s="14">
        <f t="shared" si="21"/>
        <v>15251.284796000002</v>
      </c>
      <c r="U139" s="14"/>
      <c r="V139" s="14"/>
      <c r="W139" s="44"/>
      <c r="X139" s="45"/>
    </row>
    <row r="140" spans="1:24" x14ac:dyDescent="0.2">
      <c r="A140" s="1">
        <f t="shared" si="22"/>
        <v>33</v>
      </c>
      <c r="C140" s="15" t="s">
        <v>149</v>
      </c>
      <c r="D140" s="15" t="s">
        <v>150</v>
      </c>
      <c r="E140" s="10">
        <v>1456.3709940000001</v>
      </c>
      <c r="F140" s="10">
        <v>1341.047499</v>
      </c>
      <c r="G140" s="10">
        <v>1326.769352</v>
      </c>
      <c r="H140" s="10">
        <v>1539.8432380000002</v>
      </c>
      <c r="I140" s="10">
        <v>1693.607898</v>
      </c>
      <c r="J140" s="10">
        <v>1769.3919090000002</v>
      </c>
      <c r="K140" s="10">
        <v>2063.7414010000002</v>
      </c>
      <c r="L140" s="10"/>
      <c r="M140" s="47"/>
      <c r="N140" s="47"/>
      <c r="O140" s="10">
        <v>1965.9910100000002</v>
      </c>
      <c r="P140" s="10">
        <v>1817.7179450000001</v>
      </c>
      <c r="Q140" s="10">
        <v>1689.214622</v>
      </c>
      <c r="R140" s="10">
        <v>1473.9440980000002</v>
      </c>
      <c r="S140" s="10">
        <v>1358.6206030000001</v>
      </c>
      <c r="T140" s="14">
        <f t="shared" si="21"/>
        <v>2063.7414010000002</v>
      </c>
      <c r="U140" s="14"/>
      <c r="V140" s="14"/>
      <c r="W140" s="44"/>
      <c r="X140" s="45"/>
    </row>
    <row r="141" spans="1:24" x14ac:dyDescent="0.2">
      <c r="A141" s="1">
        <f t="shared" si="22"/>
        <v>34</v>
      </c>
      <c r="C141" s="15" t="s">
        <v>151</v>
      </c>
      <c r="D141" s="15" t="s">
        <v>152</v>
      </c>
      <c r="E141" s="10">
        <v>8153.4134220000005</v>
      </c>
      <c r="F141" s="10">
        <v>8732.0148520000002</v>
      </c>
      <c r="G141" s="10">
        <v>9002.3893520000001</v>
      </c>
      <c r="H141" s="10">
        <v>9920.5811540000013</v>
      </c>
      <c r="I141" s="10">
        <v>9989.7970260000002</v>
      </c>
      <c r="J141" s="10">
        <v>10543.524002</v>
      </c>
      <c r="K141" s="10">
        <v>10984.775186000001</v>
      </c>
      <c r="L141" s="10"/>
      <c r="M141" s="47"/>
      <c r="N141" s="47"/>
      <c r="O141" s="10">
        <v>10634.369834000001</v>
      </c>
      <c r="P141" s="10">
        <v>10698.178216</v>
      </c>
      <c r="Q141" s="10">
        <v>10296.942458000001</v>
      </c>
      <c r="R141" s="10">
        <v>10270.986506000001</v>
      </c>
      <c r="S141" s="10">
        <v>8726.6073620000006</v>
      </c>
      <c r="T141" s="14">
        <f t="shared" si="21"/>
        <v>10984.775186000001</v>
      </c>
      <c r="U141" s="14"/>
      <c r="V141" s="14"/>
      <c r="W141" s="44"/>
      <c r="X141" s="45"/>
    </row>
    <row r="142" spans="1:24" x14ac:dyDescent="0.2">
      <c r="A142" s="1">
        <f t="shared" si="22"/>
        <v>35</v>
      </c>
      <c r="C142" s="15" t="s">
        <v>187</v>
      </c>
      <c r="D142" s="15" t="s">
        <v>153</v>
      </c>
      <c r="E142" s="10">
        <v>843.56844000000001</v>
      </c>
      <c r="F142" s="10">
        <v>751.64111000000003</v>
      </c>
      <c r="G142" s="10">
        <v>921.43629600000008</v>
      </c>
      <c r="H142" s="10">
        <v>763.53758800000003</v>
      </c>
      <c r="I142" s="10">
        <v>1218.848246</v>
      </c>
      <c r="J142" s="10">
        <v>1203.7072740000001</v>
      </c>
      <c r="K142" s="10">
        <v>1621.1655020000001</v>
      </c>
      <c r="L142" s="10"/>
      <c r="M142" s="47"/>
      <c r="N142" s="47"/>
      <c r="O142" s="10">
        <v>2674.5445540000001</v>
      </c>
      <c r="P142" s="10">
        <v>2613.9806660000004</v>
      </c>
      <c r="Q142" s="10">
        <v>1878.5620260000001</v>
      </c>
      <c r="R142" s="10">
        <v>2122.9805740000002</v>
      </c>
      <c r="S142" s="10">
        <v>1790.9606880000001</v>
      </c>
      <c r="T142" s="14">
        <f t="shared" si="21"/>
        <v>2674.5445540000001</v>
      </c>
      <c r="U142" s="14"/>
      <c r="V142" s="14"/>
      <c r="W142" s="44"/>
      <c r="X142" s="45"/>
    </row>
    <row r="143" spans="1:24" x14ac:dyDescent="0.2">
      <c r="A143" s="1">
        <f t="shared" si="22"/>
        <v>36</v>
      </c>
      <c r="C143" s="15" t="s">
        <v>188</v>
      </c>
      <c r="D143" s="15" t="s">
        <v>158</v>
      </c>
      <c r="E143" s="10">
        <v>1592.2815999999998</v>
      </c>
      <c r="F143" s="10">
        <v>1876.6175999999998</v>
      </c>
      <c r="G143" s="10">
        <v>1994.7263999999998</v>
      </c>
      <c r="H143" s="10">
        <v>2110.6479999999997</v>
      </c>
      <c r="I143" s="10">
        <v>2023.1599999999999</v>
      </c>
      <c r="J143" s="10">
        <v>2109.5544</v>
      </c>
      <c r="K143" s="10">
        <v>1602.1239999999998</v>
      </c>
      <c r="L143" s="10"/>
      <c r="M143" s="47"/>
      <c r="N143" s="47"/>
      <c r="O143" s="10">
        <v>1234.6743999999999</v>
      </c>
      <c r="P143" s="10">
        <v>1166.8711999999998</v>
      </c>
      <c r="Q143" s="10">
        <v>1363.7191999999998</v>
      </c>
      <c r="R143" s="10">
        <v>1178.9007999999999</v>
      </c>
      <c r="S143" s="10">
        <v>1237.9551999999999</v>
      </c>
      <c r="T143" s="14">
        <f t="shared" si="21"/>
        <v>2110.6479999999997</v>
      </c>
      <c r="U143" s="14"/>
      <c r="V143" s="14"/>
      <c r="W143" s="44"/>
      <c r="X143" s="45"/>
    </row>
    <row r="144" spans="1:24" x14ac:dyDescent="0.2">
      <c r="E144" s="17"/>
      <c r="F144" s="17"/>
      <c r="G144" s="17"/>
      <c r="H144" s="17"/>
      <c r="I144" s="17"/>
      <c r="J144" s="17"/>
      <c r="K144" s="17"/>
      <c r="L144" s="17"/>
      <c r="M144" s="47"/>
      <c r="N144" s="47"/>
      <c r="O144" s="17"/>
      <c r="P144" s="17"/>
      <c r="Q144" s="17"/>
      <c r="R144" s="17"/>
      <c r="S144" s="21"/>
      <c r="T144" s="21"/>
      <c r="U144" s="21"/>
      <c r="V144" s="21"/>
      <c r="W144" s="44"/>
      <c r="X144" s="45"/>
    </row>
    <row r="145" spans="1:24" x14ac:dyDescent="0.2">
      <c r="A145" s="1">
        <f>A143+1</f>
        <v>37</v>
      </c>
      <c r="D145" s="1" t="s">
        <v>5</v>
      </c>
      <c r="E145" s="12">
        <f t="shared" ref="E145:K145" si="23">SUM(E108:E144)</f>
        <v>1009968.091003</v>
      </c>
      <c r="F145" s="12">
        <f t="shared" si="23"/>
        <v>960332.07611900009</v>
      </c>
      <c r="G145" s="12">
        <f t="shared" si="23"/>
        <v>941211.04189500003</v>
      </c>
      <c r="H145" s="12">
        <f t="shared" si="23"/>
        <v>960739.93648199982</v>
      </c>
      <c r="I145" s="12">
        <f t="shared" si="23"/>
        <v>1190455.8994240004</v>
      </c>
      <c r="J145" s="12">
        <f t="shared" si="23"/>
        <v>1346513.6758640001</v>
      </c>
      <c r="K145" s="12">
        <f t="shared" si="23"/>
        <v>1368106.4576319999</v>
      </c>
      <c r="L145" s="17"/>
      <c r="M145" s="47"/>
      <c r="N145" s="47"/>
      <c r="O145" s="12">
        <f t="shared" ref="O145:T145" si="24">SUM(O108:O144)</f>
        <v>1395912.1231699996</v>
      </c>
      <c r="P145" s="12">
        <f t="shared" si="24"/>
        <v>1319481.6311909999</v>
      </c>
      <c r="Q145" s="12">
        <f t="shared" si="24"/>
        <v>1100625.6634470003</v>
      </c>
      <c r="R145" s="12">
        <f t="shared" si="24"/>
        <v>1048698.2465600001</v>
      </c>
      <c r="S145" s="12">
        <f t="shared" si="24"/>
        <v>1039004.4526260003</v>
      </c>
      <c r="T145" s="12">
        <f t="shared" si="24"/>
        <v>1477454.6310430001</v>
      </c>
      <c r="U145" s="12"/>
      <c r="V145" s="12"/>
      <c r="W145" s="44"/>
      <c r="X145" s="45"/>
    </row>
    <row r="146" spans="1:24" x14ac:dyDescent="0.2">
      <c r="E146" s="12"/>
      <c r="F146" s="12"/>
      <c r="G146" s="12"/>
      <c r="H146" s="12"/>
      <c r="I146" s="12"/>
      <c r="J146" s="12"/>
      <c r="K146" s="12"/>
      <c r="L146" s="17"/>
      <c r="M146" s="47"/>
      <c r="N146" s="47"/>
      <c r="O146" s="12"/>
      <c r="P146" s="12"/>
      <c r="Q146" s="12"/>
      <c r="R146" s="12"/>
      <c r="S146" s="12"/>
      <c r="T146" s="12"/>
      <c r="U146" s="12"/>
      <c r="V146" s="12"/>
      <c r="W146" s="44"/>
      <c r="X146" s="45"/>
    </row>
    <row r="147" spans="1:24" x14ac:dyDescent="0.2">
      <c r="E147" s="12"/>
      <c r="F147" s="12"/>
      <c r="G147" s="12"/>
      <c r="H147" s="12"/>
      <c r="I147" s="12"/>
      <c r="J147" s="12"/>
      <c r="K147" s="12"/>
      <c r="L147" s="17"/>
      <c r="M147" s="47"/>
      <c r="N147" s="47"/>
      <c r="O147" s="12"/>
      <c r="P147" s="12"/>
      <c r="Q147" s="12"/>
      <c r="R147" s="12"/>
      <c r="S147" s="12"/>
      <c r="T147" s="12"/>
      <c r="U147" s="12"/>
      <c r="V147" s="12"/>
      <c r="W147" s="44"/>
      <c r="X147" s="45"/>
    </row>
    <row r="148" spans="1:24" x14ac:dyDescent="0.2">
      <c r="E148" s="12"/>
      <c r="F148" s="12"/>
      <c r="G148" s="12"/>
      <c r="H148" s="12"/>
      <c r="I148" s="12"/>
      <c r="J148" s="12"/>
      <c r="K148" s="12"/>
      <c r="L148" s="17"/>
      <c r="M148" s="47"/>
      <c r="N148" s="47"/>
      <c r="O148" s="12"/>
      <c r="P148" s="12"/>
      <c r="Q148" s="12"/>
      <c r="R148" s="12"/>
      <c r="S148" s="12"/>
      <c r="T148" s="12"/>
      <c r="U148" s="12"/>
      <c r="V148" s="12"/>
      <c r="W148" s="44"/>
      <c r="X148" s="45"/>
    </row>
    <row r="149" spans="1:24" ht="64.5" customHeight="1" x14ac:dyDescent="0.2">
      <c r="E149" s="22"/>
      <c r="F149" s="22"/>
      <c r="G149" s="22"/>
      <c r="H149" s="22"/>
      <c r="I149" s="22"/>
      <c r="J149" s="22"/>
      <c r="K149" s="22"/>
      <c r="L149" s="22"/>
      <c r="M149" s="47"/>
      <c r="N149" s="47"/>
      <c r="O149" s="22"/>
      <c r="P149" s="22"/>
      <c r="Q149" s="22"/>
      <c r="R149" s="22"/>
      <c r="S149" s="26"/>
      <c r="T149" s="26"/>
      <c r="U149" s="26"/>
      <c r="V149" s="26"/>
      <c r="W149" s="44"/>
      <c r="X149" s="45"/>
    </row>
    <row r="150" spans="1:24" ht="14.25" customHeight="1" x14ac:dyDescent="0.2">
      <c r="A150" s="16" t="str">
        <f>A1</f>
        <v>EL PASO ELECTRIC COMPANY</v>
      </c>
      <c r="N150" s="35" t="str">
        <f>N1</f>
        <v>SOAH Docket No. 473-21-2606</v>
      </c>
      <c r="O150" s="16"/>
      <c r="X150" s="35" t="str">
        <f>X1</f>
        <v>SOAH Docket No. 473-21-2606</v>
      </c>
    </row>
    <row r="151" spans="1:24" ht="14.25" customHeight="1" x14ac:dyDescent="0.2">
      <c r="A151" s="16" t="str">
        <f>A2</f>
        <v>UNADJUSTED DATA BY RATE CLASS</v>
      </c>
      <c r="N151" s="35" t="str">
        <f>N2</f>
        <v>PUC Docket No. 52195</v>
      </c>
      <c r="O151" s="16"/>
      <c r="X151" s="35" t="str">
        <f>X2</f>
        <v>PUC Docket No. 52195</v>
      </c>
    </row>
    <row r="152" spans="1:24" ht="14.25" customHeight="1" x14ac:dyDescent="0.2">
      <c r="A152" s="16" t="str">
        <f>A3</f>
        <v>FOR THE YEAR ENDED DECEMBER 31, 2010</v>
      </c>
      <c r="N152" s="35" t="str">
        <f>N3</f>
        <v>OPUC's 1st, Q. No. OPUC 1-5</v>
      </c>
      <c r="O152" s="16"/>
      <c r="X152" s="35" t="str">
        <f>X3</f>
        <v>OPUC's 1st, Q. No. OPUC 1-5</v>
      </c>
    </row>
    <row r="153" spans="1:24" ht="14.25" customHeight="1" x14ac:dyDescent="0.2">
      <c r="A153" s="16"/>
      <c r="N153" s="35" t="str">
        <f>N4</f>
        <v>Supplemental Attachment 6</v>
      </c>
      <c r="O153" s="16"/>
      <c r="X153" s="35" t="str">
        <f>X4</f>
        <v>Supplemental Attachment 6</v>
      </c>
    </row>
    <row r="154" spans="1:24" ht="14.25" customHeight="1" x14ac:dyDescent="0.2">
      <c r="A154" s="16"/>
      <c r="N154" s="34" t="s">
        <v>139</v>
      </c>
      <c r="O154" s="16"/>
      <c r="X154" s="34" t="s">
        <v>140</v>
      </c>
    </row>
    <row r="155" spans="1:24" ht="14.25" customHeight="1" x14ac:dyDescent="0.2">
      <c r="A155" s="16"/>
      <c r="O155" s="16"/>
    </row>
    <row r="156" spans="1:24" ht="14.25" customHeight="1" x14ac:dyDescent="0.2">
      <c r="C156" s="6" t="s">
        <v>2</v>
      </c>
      <c r="D156" s="6" t="s">
        <v>7</v>
      </c>
      <c r="E156" s="34" t="s">
        <v>8</v>
      </c>
      <c r="F156" s="34" t="s">
        <v>9</v>
      </c>
      <c r="G156" s="34" t="s">
        <v>10</v>
      </c>
      <c r="H156" s="34" t="s">
        <v>11</v>
      </c>
      <c r="I156" s="34" t="s">
        <v>12</v>
      </c>
      <c r="J156" s="34" t="s">
        <v>13</v>
      </c>
      <c r="K156" s="34" t="s">
        <v>40</v>
      </c>
      <c r="L156" s="6"/>
      <c r="M156" s="6"/>
      <c r="N156" s="6"/>
      <c r="O156" s="34" t="s">
        <v>8</v>
      </c>
      <c r="P156" s="34" t="s">
        <v>9</v>
      </c>
      <c r="Q156" s="34" t="s">
        <v>10</v>
      </c>
      <c r="R156" s="34" t="s">
        <v>11</v>
      </c>
      <c r="S156" s="18" t="s">
        <v>12</v>
      </c>
      <c r="T156" s="18" t="s">
        <v>13</v>
      </c>
      <c r="U156" s="18"/>
      <c r="V156" s="18"/>
    </row>
    <row r="157" spans="1:24" ht="14.25" customHeight="1" x14ac:dyDescent="0.2"/>
    <row r="158" spans="1:24" ht="14.25" customHeight="1" x14ac:dyDescent="0.2">
      <c r="A158" s="3" t="s">
        <v>0</v>
      </c>
      <c r="B158" s="3"/>
      <c r="C158" s="1" t="s">
        <v>15</v>
      </c>
      <c r="D158" s="30" t="s">
        <v>110</v>
      </c>
      <c r="E158" s="34" t="str">
        <f>E$9</f>
        <v>January</v>
      </c>
      <c r="F158" s="34" t="str">
        <f t="shared" ref="F158:K158" si="25">F$9</f>
        <v>February</v>
      </c>
      <c r="G158" s="34" t="str">
        <f t="shared" si="25"/>
        <v>March</v>
      </c>
      <c r="H158" s="34" t="str">
        <f t="shared" si="25"/>
        <v>April</v>
      </c>
      <c r="I158" s="34" t="str">
        <f t="shared" si="25"/>
        <v>May</v>
      </c>
      <c r="J158" s="34" t="str">
        <f t="shared" si="25"/>
        <v>June</v>
      </c>
      <c r="K158" s="34" t="str">
        <f t="shared" si="25"/>
        <v>July</v>
      </c>
      <c r="L158" s="6"/>
      <c r="M158" s="6"/>
      <c r="N158" s="6"/>
      <c r="O158" s="34" t="str">
        <f t="shared" ref="O158:S158" si="26">O$9</f>
        <v>August</v>
      </c>
      <c r="P158" s="34" t="str">
        <f t="shared" si="26"/>
        <v>September</v>
      </c>
      <c r="Q158" s="34" t="str">
        <f t="shared" si="26"/>
        <v>October</v>
      </c>
      <c r="R158" s="34" t="str">
        <f t="shared" si="26"/>
        <v>November</v>
      </c>
      <c r="S158" s="34" t="str">
        <f t="shared" si="26"/>
        <v>December</v>
      </c>
      <c r="T158" s="42" t="s">
        <v>163</v>
      </c>
      <c r="U158" s="18"/>
      <c r="V158" s="18"/>
      <c r="W158" s="16"/>
      <c r="X158" s="16"/>
    </row>
    <row r="159" spans="1:24" ht="14.25" customHeight="1" x14ac:dyDescent="0.2">
      <c r="A159" s="8" t="s">
        <v>1</v>
      </c>
      <c r="B159" s="8"/>
      <c r="C159" s="23" t="s">
        <v>16</v>
      </c>
      <c r="D159" s="25" t="s">
        <v>45</v>
      </c>
      <c r="E159" s="29">
        <f>E$10</f>
        <v>2010</v>
      </c>
      <c r="F159" s="29">
        <f t="shared" ref="F159:K159" si="27">F$10</f>
        <v>2010</v>
      </c>
      <c r="G159" s="29">
        <f t="shared" si="27"/>
        <v>2010</v>
      </c>
      <c r="H159" s="29">
        <f t="shared" si="27"/>
        <v>2010</v>
      </c>
      <c r="I159" s="29">
        <f t="shared" si="27"/>
        <v>2010</v>
      </c>
      <c r="J159" s="29">
        <f t="shared" si="27"/>
        <v>2010</v>
      </c>
      <c r="K159" s="29">
        <f t="shared" si="27"/>
        <v>2010</v>
      </c>
      <c r="L159" s="9"/>
      <c r="M159" s="9"/>
      <c r="N159" s="9"/>
      <c r="O159" s="29">
        <f t="shared" ref="O159:S159" si="28">O$10</f>
        <v>2010</v>
      </c>
      <c r="P159" s="29">
        <f t="shared" si="28"/>
        <v>2010</v>
      </c>
      <c r="Q159" s="29">
        <f t="shared" si="28"/>
        <v>2010</v>
      </c>
      <c r="R159" s="29">
        <f t="shared" si="28"/>
        <v>2010</v>
      </c>
      <c r="S159" s="29">
        <f t="shared" si="28"/>
        <v>2010</v>
      </c>
      <c r="T159" s="43" t="s">
        <v>162</v>
      </c>
      <c r="U159" s="24"/>
      <c r="V159" s="24"/>
      <c r="W159" s="16"/>
      <c r="X159" s="16"/>
    </row>
    <row r="160" spans="1:24" x14ac:dyDescent="0.2">
      <c r="T160" s="7"/>
      <c r="U160" s="7"/>
      <c r="V160" s="7"/>
    </row>
    <row r="161" spans="1:22" x14ac:dyDescent="0.2">
      <c r="A161" s="1">
        <f>A160+1</f>
        <v>1</v>
      </c>
      <c r="C161" s="1" t="s">
        <v>112</v>
      </c>
      <c r="D161" s="1" t="s">
        <v>46</v>
      </c>
      <c r="E161" s="10">
        <v>186218</v>
      </c>
      <c r="F161" s="10">
        <v>149241</v>
      </c>
      <c r="G161" s="10">
        <v>119723</v>
      </c>
      <c r="H161" s="10">
        <v>100077</v>
      </c>
      <c r="I161" s="10">
        <v>128213</v>
      </c>
      <c r="J161" s="10">
        <v>151584</v>
      </c>
      <c r="K161" s="10">
        <v>175804</v>
      </c>
      <c r="L161" s="10"/>
      <c r="M161" s="10"/>
      <c r="N161" s="10"/>
      <c r="O161" s="10">
        <v>160729</v>
      </c>
      <c r="P161" s="10">
        <v>158705</v>
      </c>
      <c r="Q161" s="10">
        <v>118482</v>
      </c>
      <c r="R161" s="10">
        <v>158118</v>
      </c>
      <c r="S161" s="10">
        <v>183373</v>
      </c>
      <c r="T161" s="14">
        <f t="shared" ref="T161:T179" si="29">MAX(O161:S161,E161:K161)</f>
        <v>186218</v>
      </c>
      <c r="U161" s="14"/>
      <c r="V161" s="14"/>
    </row>
    <row r="162" spans="1:22" x14ac:dyDescent="0.2">
      <c r="A162" s="1">
        <f t="shared" ref="A162:A179" si="30">A161+1</f>
        <v>2</v>
      </c>
      <c r="C162" s="1" t="s">
        <v>105</v>
      </c>
      <c r="D162" s="15" t="s">
        <v>122</v>
      </c>
      <c r="E162" s="10">
        <v>27111</v>
      </c>
      <c r="F162" s="10">
        <v>27827</v>
      </c>
      <c r="G162" s="10">
        <v>26006</v>
      </c>
      <c r="H162" s="10">
        <v>30538</v>
      </c>
      <c r="I162" s="10">
        <v>49997</v>
      </c>
      <c r="J162" s="10">
        <v>53616</v>
      </c>
      <c r="K162" s="10">
        <v>60079</v>
      </c>
      <c r="L162" s="10"/>
      <c r="M162" s="10"/>
      <c r="N162" s="10"/>
      <c r="O162" s="10">
        <v>57337</v>
      </c>
      <c r="P162" s="10">
        <v>58386</v>
      </c>
      <c r="Q162" s="10">
        <v>48780</v>
      </c>
      <c r="R162" s="10">
        <v>28580</v>
      </c>
      <c r="S162" s="10">
        <v>25714</v>
      </c>
      <c r="T162" s="14">
        <f t="shared" si="29"/>
        <v>60079</v>
      </c>
      <c r="U162" s="14"/>
      <c r="V162" s="14"/>
    </row>
    <row r="163" spans="1:22" x14ac:dyDescent="0.2">
      <c r="A163" s="1">
        <f t="shared" si="30"/>
        <v>3</v>
      </c>
      <c r="C163" s="1" t="s">
        <v>89</v>
      </c>
      <c r="D163" s="1" t="s">
        <v>19</v>
      </c>
      <c r="E163" s="10">
        <v>56068</v>
      </c>
      <c r="F163" s="10">
        <v>55573</v>
      </c>
      <c r="G163" s="10">
        <v>52057</v>
      </c>
      <c r="H163" s="10">
        <v>45453</v>
      </c>
      <c r="I163" s="10">
        <v>42833</v>
      </c>
      <c r="J163" s="10">
        <v>55915</v>
      </c>
      <c r="K163" s="10">
        <v>58584</v>
      </c>
      <c r="L163" s="10"/>
      <c r="M163" s="10"/>
      <c r="N163" s="10"/>
      <c r="O163" s="10">
        <v>55129</v>
      </c>
      <c r="P163" s="10">
        <v>53063</v>
      </c>
      <c r="Q163" s="10">
        <v>49602</v>
      </c>
      <c r="R163" s="10">
        <v>48256</v>
      </c>
      <c r="S163" s="10">
        <v>59278</v>
      </c>
      <c r="T163" s="14">
        <f t="shared" si="29"/>
        <v>59278</v>
      </c>
      <c r="U163" s="14"/>
      <c r="V163" s="14"/>
    </row>
    <row r="164" spans="1:22" x14ac:dyDescent="0.2">
      <c r="A164" s="1">
        <f t="shared" si="30"/>
        <v>4</v>
      </c>
      <c r="C164" s="1" t="s">
        <v>90</v>
      </c>
      <c r="D164" s="1" t="s">
        <v>20</v>
      </c>
      <c r="E164" s="10">
        <v>3405</v>
      </c>
      <c r="F164" s="10">
        <v>3352</v>
      </c>
      <c r="G164" s="10">
        <v>3149</v>
      </c>
      <c r="H164" s="10">
        <v>2778</v>
      </c>
      <c r="I164" s="10">
        <v>2604</v>
      </c>
      <c r="J164" s="10">
        <v>3312</v>
      </c>
      <c r="K164" s="10">
        <v>3445</v>
      </c>
      <c r="L164" s="10"/>
      <c r="M164" s="10"/>
      <c r="N164" s="10"/>
      <c r="O164" s="10">
        <v>3315</v>
      </c>
      <c r="P164" s="10">
        <v>3102</v>
      </c>
      <c r="Q164" s="10">
        <v>2849</v>
      </c>
      <c r="R164" s="10">
        <v>2905</v>
      </c>
      <c r="S164" s="10">
        <v>3560</v>
      </c>
      <c r="T164" s="14">
        <f t="shared" si="29"/>
        <v>3560</v>
      </c>
      <c r="U164" s="14"/>
      <c r="V164" s="14"/>
    </row>
    <row r="165" spans="1:22" x14ac:dyDescent="0.2">
      <c r="A165" s="1">
        <f t="shared" si="30"/>
        <v>5</v>
      </c>
      <c r="C165" s="1" t="s">
        <v>113</v>
      </c>
      <c r="D165" s="1" t="s">
        <v>47</v>
      </c>
      <c r="E165" s="10">
        <v>2727</v>
      </c>
      <c r="F165" s="10">
        <v>5191</v>
      </c>
      <c r="G165" s="10">
        <v>9593</v>
      </c>
      <c r="H165" s="10">
        <v>9910</v>
      </c>
      <c r="I165" s="10">
        <v>10972</v>
      </c>
      <c r="J165" s="10">
        <v>11382</v>
      </c>
      <c r="K165" s="10">
        <v>10746</v>
      </c>
      <c r="L165" s="10"/>
      <c r="M165" s="10"/>
      <c r="N165" s="10"/>
      <c r="O165" s="10">
        <v>9503</v>
      </c>
      <c r="P165" s="10">
        <v>10220</v>
      </c>
      <c r="Q165" s="10">
        <v>9431</v>
      </c>
      <c r="R165" s="10">
        <v>8857</v>
      </c>
      <c r="S165" s="10">
        <v>5352</v>
      </c>
      <c r="T165" s="14">
        <f t="shared" si="29"/>
        <v>11382</v>
      </c>
      <c r="U165" s="14"/>
      <c r="V165" s="14"/>
    </row>
    <row r="166" spans="1:22" x14ac:dyDescent="0.2">
      <c r="A166" s="1">
        <f t="shared" si="30"/>
        <v>6</v>
      </c>
      <c r="C166" s="1" t="s">
        <v>114</v>
      </c>
      <c r="D166" s="1" t="s">
        <v>26</v>
      </c>
      <c r="E166" s="10">
        <v>11879</v>
      </c>
      <c r="F166" s="10">
        <v>11685</v>
      </c>
      <c r="G166" s="10">
        <v>11291</v>
      </c>
      <c r="H166" s="10">
        <v>13378</v>
      </c>
      <c r="I166" s="10">
        <v>15493</v>
      </c>
      <c r="J166" s="10">
        <v>14197</v>
      </c>
      <c r="K166" s="10">
        <v>15034</v>
      </c>
      <c r="L166" s="10"/>
      <c r="M166" s="10"/>
      <c r="N166" s="10"/>
      <c r="O166" s="10">
        <v>20835</v>
      </c>
      <c r="P166" s="10">
        <v>20261</v>
      </c>
      <c r="Q166" s="10">
        <v>15853</v>
      </c>
      <c r="R166" s="10">
        <v>15394</v>
      </c>
      <c r="S166" s="10">
        <v>11124</v>
      </c>
      <c r="T166" s="14">
        <f t="shared" si="29"/>
        <v>20835</v>
      </c>
      <c r="U166" s="14"/>
      <c r="V166" s="14"/>
    </row>
    <row r="167" spans="1:22" x14ac:dyDescent="0.2">
      <c r="A167" s="1">
        <f t="shared" si="30"/>
        <v>7</v>
      </c>
      <c r="C167" s="1" t="s">
        <v>91</v>
      </c>
      <c r="D167" s="1" t="s">
        <v>27</v>
      </c>
      <c r="E167" s="10">
        <v>5782</v>
      </c>
      <c r="F167" s="10">
        <v>5730</v>
      </c>
      <c r="G167" s="10">
        <v>5237</v>
      </c>
      <c r="H167" s="10">
        <v>5433</v>
      </c>
      <c r="I167" s="10">
        <v>5473</v>
      </c>
      <c r="J167" s="10">
        <v>5300</v>
      </c>
      <c r="K167" s="10">
        <v>5635</v>
      </c>
      <c r="L167" s="10"/>
      <c r="M167" s="10"/>
      <c r="N167" s="10"/>
      <c r="O167" s="10">
        <v>5389</v>
      </c>
      <c r="P167" s="10">
        <v>5185</v>
      </c>
      <c r="Q167" s="10">
        <v>4992</v>
      </c>
      <c r="R167" s="10">
        <v>5754</v>
      </c>
      <c r="S167" s="10">
        <v>5606</v>
      </c>
      <c r="T167" s="14">
        <f t="shared" si="29"/>
        <v>5782</v>
      </c>
      <c r="U167" s="14"/>
      <c r="V167" s="14"/>
    </row>
    <row r="168" spans="1:22" x14ac:dyDescent="0.2">
      <c r="A168" s="1">
        <f t="shared" si="30"/>
        <v>8</v>
      </c>
      <c r="C168" s="1" t="s">
        <v>92</v>
      </c>
      <c r="D168" s="1" t="s">
        <v>28</v>
      </c>
      <c r="E168" s="10">
        <v>610</v>
      </c>
      <c r="F168" s="10">
        <v>566</v>
      </c>
      <c r="G168" s="10">
        <v>567</v>
      </c>
      <c r="H168" s="10">
        <v>536</v>
      </c>
      <c r="I168" s="10">
        <v>539</v>
      </c>
      <c r="J168" s="10">
        <v>496</v>
      </c>
      <c r="K168" s="10">
        <v>642</v>
      </c>
      <c r="L168" s="10"/>
      <c r="M168" s="10"/>
      <c r="N168" s="10"/>
      <c r="O168" s="10">
        <v>548</v>
      </c>
      <c r="P168" s="10">
        <v>583</v>
      </c>
      <c r="Q168" s="10">
        <v>612</v>
      </c>
      <c r="R168" s="10">
        <v>615</v>
      </c>
      <c r="S168" s="10">
        <v>601</v>
      </c>
      <c r="T168" s="14">
        <f t="shared" si="29"/>
        <v>642</v>
      </c>
      <c r="U168" s="14"/>
      <c r="V168" s="14"/>
    </row>
    <row r="169" spans="1:22" x14ac:dyDescent="0.2">
      <c r="A169" s="1">
        <f t="shared" si="30"/>
        <v>9</v>
      </c>
      <c r="C169" s="1" t="s">
        <v>93</v>
      </c>
      <c r="D169" s="1" t="s">
        <v>21</v>
      </c>
      <c r="E169" s="10">
        <v>9693</v>
      </c>
      <c r="F169" s="10">
        <v>11237</v>
      </c>
      <c r="G169" s="10">
        <v>11844</v>
      </c>
      <c r="H169" s="10">
        <v>12113</v>
      </c>
      <c r="I169" s="10">
        <v>13018</v>
      </c>
      <c r="J169" s="10">
        <v>13836</v>
      </c>
      <c r="K169" s="10">
        <v>13760</v>
      </c>
      <c r="L169" s="10"/>
      <c r="M169" s="10"/>
      <c r="N169" s="10"/>
      <c r="O169" s="10">
        <v>13481</v>
      </c>
      <c r="P169" s="10">
        <v>12962</v>
      </c>
      <c r="Q169" s="10">
        <v>12239</v>
      </c>
      <c r="R169" s="10">
        <v>11591</v>
      </c>
      <c r="S169" s="10">
        <v>12817</v>
      </c>
      <c r="T169" s="14">
        <f t="shared" si="29"/>
        <v>13836</v>
      </c>
      <c r="U169" s="14"/>
      <c r="V169" s="14"/>
    </row>
    <row r="170" spans="1:22" x14ac:dyDescent="0.2">
      <c r="A170" s="1">
        <f t="shared" si="30"/>
        <v>10</v>
      </c>
      <c r="C170" s="1" t="s">
        <v>94</v>
      </c>
      <c r="D170" s="1" t="s">
        <v>22</v>
      </c>
      <c r="E170" s="10">
        <v>7294</v>
      </c>
      <c r="F170" s="10">
        <v>6835</v>
      </c>
      <c r="G170" s="10">
        <v>6997</v>
      </c>
      <c r="H170" s="10">
        <v>5550</v>
      </c>
      <c r="I170" s="10">
        <v>6686</v>
      </c>
      <c r="J170" s="10">
        <v>7394</v>
      </c>
      <c r="K170" s="10">
        <v>7323</v>
      </c>
      <c r="L170" s="10"/>
      <c r="M170" s="10"/>
      <c r="N170" s="10"/>
      <c r="O170" s="10">
        <v>7694</v>
      </c>
      <c r="P170" s="10">
        <v>7308</v>
      </c>
      <c r="Q170" s="10">
        <v>6048</v>
      </c>
      <c r="R170" s="10">
        <v>5886</v>
      </c>
      <c r="S170" s="10">
        <v>6552</v>
      </c>
      <c r="T170" s="14">
        <f t="shared" si="29"/>
        <v>7694</v>
      </c>
      <c r="U170" s="14"/>
      <c r="V170" s="14"/>
    </row>
    <row r="171" spans="1:22" x14ac:dyDescent="0.2">
      <c r="A171" s="1">
        <f t="shared" si="30"/>
        <v>11</v>
      </c>
      <c r="C171" s="1" t="s">
        <v>95</v>
      </c>
      <c r="D171" s="1" t="s">
        <v>96</v>
      </c>
      <c r="E171" s="10">
        <v>15099</v>
      </c>
      <c r="F171" s="10">
        <v>15021</v>
      </c>
      <c r="G171" s="10">
        <v>14975</v>
      </c>
      <c r="H171" s="10">
        <v>14336</v>
      </c>
      <c r="I171" s="10">
        <v>16612</v>
      </c>
      <c r="J171" s="10">
        <v>18909</v>
      </c>
      <c r="K171" s="10">
        <v>18669</v>
      </c>
      <c r="L171" s="10"/>
      <c r="M171" s="10"/>
      <c r="N171" s="10"/>
      <c r="O171" s="10">
        <v>18739</v>
      </c>
      <c r="P171" s="10">
        <v>18273</v>
      </c>
      <c r="Q171" s="10">
        <v>14239</v>
      </c>
      <c r="R171" s="10">
        <v>14339</v>
      </c>
      <c r="S171" s="10">
        <v>14659</v>
      </c>
      <c r="T171" s="14">
        <f t="shared" si="29"/>
        <v>18909</v>
      </c>
      <c r="U171" s="14"/>
      <c r="V171" s="14"/>
    </row>
    <row r="172" spans="1:22" x14ac:dyDescent="0.2">
      <c r="A172" s="1">
        <f t="shared" si="30"/>
        <v>12</v>
      </c>
      <c r="C172" s="1" t="s">
        <v>97</v>
      </c>
      <c r="D172" s="1" t="s">
        <v>98</v>
      </c>
      <c r="E172" s="10">
        <v>10506</v>
      </c>
      <c r="F172" s="10">
        <v>11620</v>
      </c>
      <c r="G172" s="10">
        <v>11789</v>
      </c>
      <c r="H172" s="10">
        <v>13058</v>
      </c>
      <c r="I172" s="10">
        <v>16405</v>
      </c>
      <c r="J172" s="10">
        <v>18384</v>
      </c>
      <c r="K172" s="10">
        <v>18042</v>
      </c>
      <c r="L172" s="10"/>
      <c r="M172" s="10"/>
      <c r="N172" s="10"/>
      <c r="O172" s="10">
        <v>18422</v>
      </c>
      <c r="P172" s="10">
        <v>17144</v>
      </c>
      <c r="Q172" s="10">
        <v>14702</v>
      </c>
      <c r="R172" s="10">
        <v>12355</v>
      </c>
      <c r="S172" s="10">
        <v>12283</v>
      </c>
      <c r="T172" s="14">
        <f t="shared" si="29"/>
        <v>18422</v>
      </c>
      <c r="U172" s="14"/>
      <c r="V172" s="14"/>
    </row>
    <row r="173" spans="1:22" x14ac:dyDescent="0.2">
      <c r="A173" s="1">
        <f t="shared" si="30"/>
        <v>13</v>
      </c>
      <c r="C173" s="1" t="s">
        <v>115</v>
      </c>
      <c r="D173" s="1" t="s">
        <v>51</v>
      </c>
      <c r="E173" s="10">
        <v>780</v>
      </c>
      <c r="F173" s="10">
        <v>773</v>
      </c>
      <c r="G173" s="10">
        <v>792</v>
      </c>
      <c r="H173" s="10">
        <v>777</v>
      </c>
      <c r="I173" s="10">
        <v>773</v>
      </c>
      <c r="J173" s="10">
        <v>789</v>
      </c>
      <c r="K173" s="10">
        <v>772</v>
      </c>
      <c r="L173" s="10"/>
      <c r="M173" s="10"/>
      <c r="N173" s="10"/>
      <c r="O173" s="10">
        <v>791</v>
      </c>
      <c r="P173" s="10">
        <v>793</v>
      </c>
      <c r="Q173" s="10">
        <v>791</v>
      </c>
      <c r="R173" s="10">
        <v>792</v>
      </c>
      <c r="S173" s="10">
        <v>797</v>
      </c>
      <c r="T173" s="14">
        <f t="shared" si="29"/>
        <v>797</v>
      </c>
      <c r="U173" s="14"/>
      <c r="V173" s="14"/>
    </row>
    <row r="174" spans="1:22" x14ac:dyDescent="0.2">
      <c r="A174" s="1">
        <f t="shared" si="30"/>
        <v>14</v>
      </c>
      <c r="C174" s="1" t="s">
        <v>116</v>
      </c>
      <c r="D174" s="1" t="s">
        <v>48</v>
      </c>
      <c r="E174" s="10">
        <v>1164</v>
      </c>
      <c r="F174" s="10">
        <v>1162</v>
      </c>
      <c r="G174" s="10">
        <v>1147</v>
      </c>
      <c r="H174" s="10">
        <v>1181</v>
      </c>
      <c r="I174" s="10">
        <v>1129</v>
      </c>
      <c r="J174" s="10">
        <v>1132</v>
      </c>
      <c r="K174" s="10">
        <v>1109</v>
      </c>
      <c r="L174" s="10"/>
      <c r="M174" s="10"/>
      <c r="N174" s="10"/>
      <c r="O174" s="10">
        <v>1096</v>
      </c>
      <c r="P174" s="10">
        <v>1136</v>
      </c>
      <c r="Q174" s="10">
        <v>1138</v>
      </c>
      <c r="R174" s="10">
        <v>1109</v>
      </c>
      <c r="S174" s="10">
        <v>1086</v>
      </c>
      <c r="T174" s="14">
        <f t="shared" si="29"/>
        <v>1181</v>
      </c>
      <c r="U174" s="14"/>
      <c r="V174" s="14"/>
    </row>
    <row r="175" spans="1:22" x14ac:dyDescent="0.2">
      <c r="A175" s="1">
        <f t="shared" si="30"/>
        <v>15</v>
      </c>
      <c r="C175" s="1" t="s">
        <v>117</v>
      </c>
      <c r="D175" s="1" t="s">
        <v>49</v>
      </c>
      <c r="E175" s="10">
        <v>418</v>
      </c>
      <c r="F175" s="10">
        <v>760</v>
      </c>
      <c r="G175" s="10">
        <v>1474</v>
      </c>
      <c r="H175" s="10">
        <v>1577</v>
      </c>
      <c r="I175" s="10">
        <v>1664</v>
      </c>
      <c r="J175" s="10">
        <v>1733</v>
      </c>
      <c r="K175" s="10">
        <v>1665</v>
      </c>
      <c r="L175" s="10"/>
      <c r="M175" s="10"/>
      <c r="N175" s="10"/>
      <c r="O175" s="10">
        <v>1437</v>
      </c>
      <c r="P175" s="10">
        <v>1505</v>
      </c>
      <c r="Q175" s="10">
        <v>1530</v>
      </c>
      <c r="R175" s="10">
        <v>1358</v>
      </c>
      <c r="S175" s="10">
        <v>1178</v>
      </c>
      <c r="T175" s="14">
        <f t="shared" si="29"/>
        <v>1733</v>
      </c>
      <c r="U175" s="14"/>
      <c r="V175" s="14"/>
    </row>
    <row r="176" spans="1:22" x14ac:dyDescent="0.2">
      <c r="A176" s="1">
        <f t="shared" si="30"/>
        <v>16</v>
      </c>
      <c r="C176" s="1" t="s">
        <v>118</v>
      </c>
      <c r="D176" s="1" t="s">
        <v>17</v>
      </c>
      <c r="E176" s="10">
        <v>183</v>
      </c>
      <c r="F176" s="10">
        <v>388</v>
      </c>
      <c r="G176" s="10">
        <v>763</v>
      </c>
      <c r="H176" s="10">
        <v>787</v>
      </c>
      <c r="I176" s="10">
        <v>995</v>
      </c>
      <c r="J176" s="10">
        <v>960</v>
      </c>
      <c r="K176" s="10">
        <v>619</v>
      </c>
      <c r="L176" s="10"/>
      <c r="M176" s="10"/>
      <c r="N176" s="10"/>
      <c r="O176" s="10">
        <v>524</v>
      </c>
      <c r="P176" s="10">
        <v>582</v>
      </c>
      <c r="Q176" s="10">
        <v>1029</v>
      </c>
      <c r="R176" s="10">
        <v>779</v>
      </c>
      <c r="S176" s="10">
        <v>331</v>
      </c>
      <c r="T176" s="14">
        <f t="shared" si="29"/>
        <v>1029</v>
      </c>
      <c r="U176" s="14"/>
      <c r="V176" s="14"/>
    </row>
    <row r="177" spans="1:24" x14ac:dyDescent="0.2">
      <c r="A177" s="1">
        <f t="shared" si="30"/>
        <v>17</v>
      </c>
      <c r="C177" s="1" t="s">
        <v>119</v>
      </c>
      <c r="D177" s="1" t="s">
        <v>50</v>
      </c>
      <c r="E177" s="10">
        <v>9616</v>
      </c>
      <c r="F177" s="10">
        <v>7550</v>
      </c>
      <c r="G177" s="10">
        <v>8574</v>
      </c>
      <c r="H177" s="10">
        <v>11035</v>
      </c>
      <c r="I177" s="10">
        <v>11514</v>
      </c>
      <c r="J177" s="10">
        <v>10502</v>
      </c>
      <c r="K177" s="10">
        <v>11957</v>
      </c>
      <c r="L177" s="10"/>
      <c r="M177" s="10"/>
      <c r="N177" s="10"/>
      <c r="O177" s="10">
        <v>11638</v>
      </c>
      <c r="P177" s="10">
        <v>11327</v>
      </c>
      <c r="Q177" s="10">
        <v>9950</v>
      </c>
      <c r="R177" s="10">
        <v>10715</v>
      </c>
      <c r="S177" s="10">
        <v>8288</v>
      </c>
      <c r="T177" s="14">
        <f t="shared" si="29"/>
        <v>11957</v>
      </c>
      <c r="U177" s="14"/>
      <c r="V177" s="14"/>
    </row>
    <row r="178" spans="1:24" x14ac:dyDescent="0.2">
      <c r="A178" s="1">
        <f t="shared" si="30"/>
        <v>18</v>
      </c>
      <c r="C178" s="1" t="s">
        <v>99</v>
      </c>
      <c r="D178" s="1" t="s">
        <v>29</v>
      </c>
      <c r="E178" s="10">
        <v>4148</v>
      </c>
      <c r="F178" s="10">
        <v>2655</v>
      </c>
      <c r="G178" s="10">
        <v>2760</v>
      </c>
      <c r="H178" s="10">
        <v>3374</v>
      </c>
      <c r="I178" s="10">
        <v>3555</v>
      </c>
      <c r="J178" s="10">
        <v>3766</v>
      </c>
      <c r="K178" s="10">
        <v>3952</v>
      </c>
      <c r="L178" s="10"/>
      <c r="M178" s="10"/>
      <c r="N178" s="10"/>
      <c r="O178" s="10">
        <v>4340</v>
      </c>
      <c r="P178" s="10">
        <v>4259</v>
      </c>
      <c r="Q178" s="10">
        <v>3948</v>
      </c>
      <c r="R178" s="10">
        <v>3749</v>
      </c>
      <c r="S178" s="10">
        <v>2280</v>
      </c>
      <c r="T178" s="14">
        <f t="shared" si="29"/>
        <v>4340</v>
      </c>
      <c r="U178" s="14"/>
      <c r="V178" s="14"/>
    </row>
    <row r="179" spans="1:24" x14ac:dyDescent="0.2">
      <c r="A179" s="1">
        <f t="shared" si="30"/>
        <v>19</v>
      </c>
      <c r="C179" s="1" t="s">
        <v>159</v>
      </c>
      <c r="D179" s="1" t="s">
        <v>160</v>
      </c>
      <c r="E179" s="10">
        <v>2330</v>
      </c>
      <c r="F179" s="10">
        <v>2420</v>
      </c>
      <c r="G179" s="10">
        <v>2312</v>
      </c>
      <c r="H179" s="10">
        <v>2382</v>
      </c>
      <c r="I179" s="10">
        <v>2685</v>
      </c>
      <c r="J179" s="10">
        <v>2444</v>
      </c>
      <c r="K179" s="10">
        <v>2505</v>
      </c>
      <c r="L179" s="10"/>
      <c r="M179" s="10"/>
      <c r="N179" s="10"/>
      <c r="O179" s="10">
        <v>2638</v>
      </c>
      <c r="P179" s="10">
        <v>2298</v>
      </c>
      <c r="Q179" s="10">
        <v>2235</v>
      </c>
      <c r="R179" s="10">
        <v>2076</v>
      </c>
      <c r="S179" s="10">
        <v>1839</v>
      </c>
      <c r="T179" s="14">
        <f t="shared" si="29"/>
        <v>2685</v>
      </c>
      <c r="U179" s="14"/>
      <c r="V179" s="14"/>
    </row>
    <row r="180" spans="1:24" x14ac:dyDescent="0.2"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8"/>
      <c r="T180" s="28"/>
      <c r="U180" s="28"/>
      <c r="V180" s="28"/>
    </row>
    <row r="181" spans="1:24" x14ac:dyDescent="0.2">
      <c r="A181" s="1">
        <f>A179+1</f>
        <v>20</v>
      </c>
      <c r="D181" s="1" t="s">
        <v>6</v>
      </c>
      <c r="E181" s="12">
        <f t="shared" ref="E181:K181" si="31">SUM(E161:E180)</f>
        <v>355031</v>
      </c>
      <c r="F181" s="12">
        <f t="shared" si="31"/>
        <v>319586</v>
      </c>
      <c r="G181" s="12">
        <f t="shared" si="31"/>
        <v>291050</v>
      </c>
      <c r="H181" s="12">
        <f t="shared" si="31"/>
        <v>274273</v>
      </c>
      <c r="I181" s="12">
        <f t="shared" si="31"/>
        <v>331160</v>
      </c>
      <c r="J181" s="12">
        <f t="shared" si="31"/>
        <v>375651</v>
      </c>
      <c r="K181" s="12">
        <f t="shared" si="31"/>
        <v>410342</v>
      </c>
      <c r="L181" s="17"/>
      <c r="M181" s="17"/>
      <c r="N181" s="17"/>
      <c r="O181" s="12">
        <f t="shared" ref="O181:T181" si="32">SUM(O161:O180)</f>
        <v>393585</v>
      </c>
      <c r="P181" s="12">
        <f t="shared" si="32"/>
        <v>387092</v>
      </c>
      <c r="Q181" s="12">
        <f t="shared" si="32"/>
        <v>318450</v>
      </c>
      <c r="R181" s="12">
        <f t="shared" si="32"/>
        <v>333228</v>
      </c>
      <c r="S181" s="12">
        <f t="shared" si="32"/>
        <v>356718</v>
      </c>
      <c r="T181" s="12">
        <f t="shared" si="32"/>
        <v>430359</v>
      </c>
      <c r="U181" s="12"/>
      <c r="V181" s="12"/>
    </row>
    <row r="182" spans="1:24" x14ac:dyDescent="0.2">
      <c r="E182" s="17"/>
      <c r="F182" s="17"/>
      <c r="G182" s="17"/>
      <c r="H182" s="17"/>
      <c r="I182" s="17"/>
      <c r="J182" s="17"/>
      <c r="K182" s="17"/>
      <c r="L182" s="33"/>
      <c r="M182" s="33"/>
      <c r="N182" s="33"/>
      <c r="O182" s="17"/>
      <c r="P182" s="17"/>
      <c r="Q182" s="17"/>
      <c r="R182" s="17"/>
      <c r="S182" s="17"/>
      <c r="T182" s="17"/>
      <c r="U182" s="17"/>
      <c r="V182" s="17"/>
    </row>
    <row r="183" spans="1:24" ht="15.6" customHeight="1" x14ac:dyDescent="0.2">
      <c r="A183" s="4"/>
      <c r="B183" s="4"/>
      <c r="C183" s="4"/>
      <c r="D183" s="27" t="s">
        <v>111</v>
      </c>
      <c r="E183" s="10"/>
      <c r="F183" s="10"/>
      <c r="G183" s="10"/>
      <c r="H183" s="10"/>
      <c r="I183" s="10"/>
      <c r="J183" s="10"/>
      <c r="K183" s="10"/>
      <c r="L183" s="10"/>
      <c r="M183" s="44" t="str">
        <f>N154</f>
        <v>PAGE 15 OF 24</v>
      </c>
      <c r="N183" s="48" t="str">
        <f>N153</f>
        <v>Supplemental Attachment 6</v>
      </c>
      <c r="O183" s="10"/>
      <c r="P183" s="10"/>
      <c r="Q183" s="10"/>
      <c r="R183" s="10"/>
      <c r="S183" s="14"/>
      <c r="T183" s="14"/>
      <c r="U183" s="14"/>
      <c r="V183" s="14"/>
      <c r="W183" s="44" t="str">
        <f>X154</f>
        <v>PAGE 16 OF 24</v>
      </c>
      <c r="X183" s="45" t="str">
        <f>X153</f>
        <v>Supplemental Attachment 6</v>
      </c>
    </row>
    <row r="184" spans="1:24" x14ac:dyDescent="0.2">
      <c r="A184" s="4">
        <f>A181+1</f>
        <v>21</v>
      </c>
      <c r="B184" s="4"/>
      <c r="C184" s="36" t="s">
        <v>120</v>
      </c>
      <c r="D184" s="4" t="s">
        <v>3</v>
      </c>
      <c r="E184" s="10">
        <v>1935.5112000000001</v>
      </c>
      <c r="F184" s="10">
        <v>1921.2795000000001</v>
      </c>
      <c r="G184" s="10">
        <v>2020.9014</v>
      </c>
      <c r="H184" s="10">
        <v>4108.2174000000005</v>
      </c>
      <c r="I184" s="10">
        <v>4482.9854999999998</v>
      </c>
      <c r="J184" s="10">
        <v>4278.9978000000001</v>
      </c>
      <c r="K184" s="10">
        <v>4027.5711000000001</v>
      </c>
      <c r="L184" s="10"/>
      <c r="M184" s="44"/>
      <c r="N184" s="48"/>
      <c r="O184" s="10">
        <v>4606.3269</v>
      </c>
      <c r="P184" s="10">
        <v>3852.0468000000001</v>
      </c>
      <c r="Q184" s="10">
        <v>2931.7302</v>
      </c>
      <c r="R184" s="10">
        <v>1712.5479</v>
      </c>
      <c r="S184" s="10">
        <v>2058.8526000000002</v>
      </c>
      <c r="T184" s="14">
        <f t="shared" ref="T184:T185" si="33">MAX(O184:S184,E184:K184)</f>
        <v>4606.3269</v>
      </c>
      <c r="U184" s="14"/>
      <c r="V184" s="14"/>
      <c r="W184" s="44"/>
      <c r="X184" s="45"/>
    </row>
    <row r="185" spans="1:24" x14ac:dyDescent="0.2">
      <c r="A185" s="4">
        <f>(A184+1)</f>
        <v>22</v>
      </c>
      <c r="B185" s="4"/>
      <c r="C185" s="36" t="s">
        <v>121</v>
      </c>
      <c r="D185" s="4" t="s">
        <v>4</v>
      </c>
      <c r="E185" s="10">
        <v>3750.8663999999999</v>
      </c>
      <c r="F185" s="10">
        <v>4191.4043999999994</v>
      </c>
      <c r="G185" s="10">
        <v>6394.0944</v>
      </c>
      <c r="H185" s="10">
        <v>7073.7815999999993</v>
      </c>
      <c r="I185" s="10">
        <v>7539.4931999999999</v>
      </c>
      <c r="J185" s="10">
        <v>8030.3783999999996</v>
      </c>
      <c r="K185" s="10">
        <v>7426.2119999999995</v>
      </c>
      <c r="L185" s="17"/>
      <c r="M185" s="44"/>
      <c r="N185" s="48"/>
      <c r="O185" s="10">
        <v>8080.7255999999998</v>
      </c>
      <c r="P185" s="10">
        <v>7036.0211999999992</v>
      </c>
      <c r="Q185" s="10">
        <v>6268.2263999999996</v>
      </c>
      <c r="R185" s="10">
        <v>3876.7343999999998</v>
      </c>
      <c r="S185" s="10">
        <v>4040.3627999999999</v>
      </c>
      <c r="T185" s="14">
        <f t="shared" si="33"/>
        <v>8080.7255999999998</v>
      </c>
      <c r="U185" s="21"/>
      <c r="V185" s="21"/>
      <c r="W185" s="44"/>
      <c r="X185" s="45"/>
    </row>
    <row r="186" spans="1:24" ht="14.1" customHeight="1" x14ac:dyDescent="0.2">
      <c r="A186" s="4"/>
      <c r="B186" s="4"/>
      <c r="C186" s="4"/>
      <c r="D186" s="4"/>
      <c r="E186" s="17"/>
      <c r="F186" s="17"/>
      <c r="G186" s="17"/>
      <c r="H186" s="17"/>
      <c r="I186" s="17"/>
      <c r="J186" s="17"/>
      <c r="K186" s="17"/>
      <c r="L186" s="17"/>
      <c r="M186" s="44"/>
      <c r="N186" s="48"/>
      <c r="O186" s="17"/>
      <c r="P186" s="17"/>
      <c r="Q186" s="17"/>
      <c r="R186" s="17"/>
      <c r="S186" s="21"/>
      <c r="T186" s="21"/>
      <c r="U186" s="21"/>
      <c r="V186" s="21"/>
      <c r="W186" s="44"/>
      <c r="X186" s="45"/>
    </row>
    <row r="187" spans="1:24" ht="14.25" customHeight="1" x14ac:dyDescent="0.2">
      <c r="A187" s="4">
        <f>A185+1</f>
        <v>23</v>
      </c>
      <c r="B187" s="4"/>
      <c r="C187" s="4"/>
      <c r="D187" s="4" t="s">
        <v>100</v>
      </c>
      <c r="E187" s="17">
        <f>SUM(E184:E186)</f>
        <v>5686.3775999999998</v>
      </c>
      <c r="F187" s="17">
        <f t="shared" ref="F187:K187" si="34">SUM(F184:F186)</f>
        <v>6112.6839</v>
      </c>
      <c r="G187" s="17">
        <f t="shared" si="34"/>
        <v>8414.9958000000006</v>
      </c>
      <c r="H187" s="17">
        <f t="shared" si="34"/>
        <v>11181.999</v>
      </c>
      <c r="I187" s="17">
        <f t="shared" si="34"/>
        <v>12022.4787</v>
      </c>
      <c r="J187" s="17">
        <f t="shared" si="34"/>
        <v>12309.376199999999</v>
      </c>
      <c r="K187" s="17">
        <f t="shared" si="34"/>
        <v>11453.783100000001</v>
      </c>
      <c r="L187" s="17"/>
      <c r="M187" s="44"/>
      <c r="N187" s="48"/>
      <c r="O187" s="17">
        <f t="shared" ref="O187:T187" si="35">SUM(O184:O186)</f>
        <v>12687.0525</v>
      </c>
      <c r="P187" s="17">
        <f t="shared" si="35"/>
        <v>10888.067999999999</v>
      </c>
      <c r="Q187" s="17">
        <f t="shared" si="35"/>
        <v>9199.9565999999995</v>
      </c>
      <c r="R187" s="17">
        <f t="shared" si="35"/>
        <v>5589.2822999999999</v>
      </c>
      <c r="S187" s="17">
        <f t="shared" si="35"/>
        <v>6099.2154</v>
      </c>
      <c r="T187" s="17">
        <f t="shared" si="35"/>
        <v>12687.0525</v>
      </c>
      <c r="U187" s="17"/>
      <c r="V187" s="17"/>
      <c r="W187" s="44"/>
      <c r="X187" s="45"/>
    </row>
    <row r="188" spans="1:24" x14ac:dyDescent="0.2">
      <c r="A188" s="4"/>
      <c r="B188" s="4"/>
      <c r="C188" s="4"/>
      <c r="D188" s="4"/>
      <c r="E188" s="17"/>
      <c r="F188" s="17"/>
      <c r="G188" s="17"/>
      <c r="H188" s="17"/>
      <c r="I188" s="17"/>
      <c r="J188" s="17"/>
      <c r="K188" s="17"/>
      <c r="L188" s="10"/>
      <c r="M188" s="44"/>
      <c r="N188" s="48"/>
      <c r="O188" s="17"/>
      <c r="P188" s="17"/>
      <c r="Q188" s="17"/>
      <c r="R188" s="17"/>
      <c r="S188" s="17"/>
      <c r="T188" s="17"/>
      <c r="U188" s="17"/>
      <c r="V188" s="17"/>
      <c r="W188" s="44"/>
      <c r="X188" s="45"/>
    </row>
    <row r="189" spans="1:24" x14ac:dyDescent="0.2">
      <c r="A189" s="4"/>
      <c r="B189" s="4"/>
      <c r="C189" s="4"/>
      <c r="D189" s="27" t="s">
        <v>53</v>
      </c>
      <c r="E189" s="12"/>
      <c r="F189" s="12"/>
      <c r="G189" s="12"/>
      <c r="H189" s="12"/>
      <c r="I189" s="12"/>
      <c r="J189" s="12"/>
      <c r="K189" s="12"/>
      <c r="L189" s="12"/>
      <c r="M189" s="44"/>
      <c r="N189" s="48"/>
      <c r="O189" s="12"/>
      <c r="P189" s="12"/>
      <c r="Q189" s="12"/>
      <c r="R189" s="12"/>
      <c r="S189" s="12"/>
      <c r="T189" s="32"/>
      <c r="U189" s="32"/>
      <c r="V189" s="32"/>
      <c r="W189" s="44"/>
      <c r="X189" s="45"/>
    </row>
    <row r="190" spans="1:24" x14ac:dyDescent="0.2">
      <c r="A190" s="4">
        <f>(A187+1)</f>
        <v>24</v>
      </c>
      <c r="B190" s="4"/>
      <c r="C190" s="4"/>
      <c r="D190" s="4" t="s">
        <v>30</v>
      </c>
      <c r="E190" s="12">
        <f t="shared" ref="E190:K190" si="36">E187+E181+E145</f>
        <v>1370685.468603</v>
      </c>
      <c r="F190" s="12">
        <f t="shared" si="36"/>
        <v>1286030.7600190002</v>
      </c>
      <c r="G190" s="12">
        <f t="shared" si="36"/>
        <v>1240676.0376949999</v>
      </c>
      <c r="H190" s="12">
        <f t="shared" si="36"/>
        <v>1246194.9354819998</v>
      </c>
      <c r="I190" s="12">
        <f t="shared" si="36"/>
        <v>1533638.3781240005</v>
      </c>
      <c r="J190" s="12">
        <f t="shared" si="36"/>
        <v>1734474.0520640002</v>
      </c>
      <c r="K190" s="12">
        <f t="shared" si="36"/>
        <v>1789902.2407319997</v>
      </c>
      <c r="L190" s="12"/>
      <c r="M190" s="44"/>
      <c r="N190" s="48"/>
      <c r="O190" s="12">
        <f t="shared" ref="O190:T190" si="37">O187+O181+O145</f>
        <v>1802184.1756699996</v>
      </c>
      <c r="P190" s="12">
        <f t="shared" si="37"/>
        <v>1717461.6991909998</v>
      </c>
      <c r="Q190" s="12">
        <f t="shared" si="37"/>
        <v>1428275.6200470002</v>
      </c>
      <c r="R190" s="12">
        <f t="shared" si="37"/>
        <v>1387515.5288600002</v>
      </c>
      <c r="S190" s="12">
        <f t="shared" si="37"/>
        <v>1401821.6680260003</v>
      </c>
      <c r="T190" s="12">
        <f t="shared" si="37"/>
        <v>1920500.6835430001</v>
      </c>
      <c r="U190" s="12"/>
      <c r="V190" s="12"/>
      <c r="W190" s="44"/>
      <c r="X190" s="45"/>
    </row>
    <row r="191" spans="1:24" x14ac:dyDescent="0.2">
      <c r="A191" s="4"/>
      <c r="B191" s="4"/>
      <c r="C191" s="4"/>
      <c r="D191" s="4"/>
      <c r="E191" s="12"/>
      <c r="F191" s="12"/>
      <c r="G191" s="12"/>
      <c r="H191" s="12"/>
      <c r="I191" s="12"/>
      <c r="J191" s="12"/>
      <c r="K191" s="12"/>
      <c r="L191" s="12"/>
      <c r="M191" s="44"/>
      <c r="N191" s="48"/>
      <c r="O191" s="12"/>
      <c r="P191" s="12"/>
      <c r="Q191" s="12"/>
      <c r="R191" s="12"/>
      <c r="S191" s="12"/>
      <c r="T191" s="12"/>
      <c r="U191" s="12"/>
      <c r="V191" s="12"/>
      <c r="W191" s="44"/>
      <c r="X191" s="45"/>
    </row>
    <row r="192" spans="1:24" ht="64.5" customHeight="1" x14ac:dyDescent="0.2">
      <c r="A192" s="4"/>
      <c r="B192" s="4"/>
      <c r="C192" s="4"/>
      <c r="D192" s="15"/>
      <c r="E192" s="12"/>
      <c r="F192" s="12"/>
      <c r="G192" s="12"/>
      <c r="H192" s="12"/>
      <c r="I192" s="12"/>
      <c r="J192" s="12"/>
      <c r="K192" s="12"/>
      <c r="L192" s="12"/>
      <c r="M192" s="44"/>
      <c r="N192" s="48"/>
      <c r="O192" s="12"/>
      <c r="P192" s="12"/>
      <c r="Q192" s="12"/>
      <c r="R192" s="12"/>
      <c r="S192" s="12"/>
      <c r="T192" s="32"/>
      <c r="U192" s="32"/>
      <c r="V192" s="32"/>
      <c r="W192" s="44"/>
      <c r="X192" s="45"/>
    </row>
    <row r="193" spans="4:22" x14ac:dyDescent="0.2">
      <c r="D193" s="31"/>
      <c r="E193" s="10"/>
      <c r="F193" s="10"/>
      <c r="G193" s="10"/>
      <c r="H193" s="10"/>
      <c r="I193" s="10"/>
      <c r="J193" s="10"/>
      <c r="K193" s="10"/>
      <c r="L193" s="10"/>
      <c r="M193" s="37"/>
      <c r="N193" s="37"/>
      <c r="O193" s="10"/>
      <c r="P193" s="10"/>
      <c r="Q193" s="10"/>
      <c r="R193" s="10"/>
      <c r="S193" s="14"/>
      <c r="T193" s="14"/>
      <c r="U193" s="14"/>
      <c r="V193" s="14"/>
    </row>
    <row r="194" spans="4:22" x14ac:dyDescent="0.2">
      <c r="D194" s="31"/>
      <c r="E194" s="10"/>
      <c r="F194" s="10"/>
      <c r="G194" s="10"/>
      <c r="H194" s="10"/>
      <c r="I194" s="10"/>
      <c r="J194" s="10"/>
      <c r="K194" s="10"/>
      <c r="L194" s="10"/>
      <c r="M194" s="37"/>
      <c r="N194" s="37"/>
      <c r="O194" s="10"/>
      <c r="P194" s="10"/>
      <c r="Q194" s="10"/>
      <c r="R194" s="10"/>
      <c r="S194" s="14"/>
      <c r="T194" s="14"/>
      <c r="U194" s="14"/>
      <c r="V194" s="14"/>
    </row>
    <row r="195" spans="4:22" x14ac:dyDescent="0.2">
      <c r="D195" s="31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4"/>
      <c r="T195" s="14"/>
      <c r="U195" s="14"/>
      <c r="V195" s="14"/>
    </row>
    <row r="196" spans="4:22" s="19" customFormat="1" x14ac:dyDescent="0.2"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18"/>
      <c r="T196" s="18"/>
      <c r="U196" s="18"/>
      <c r="V196" s="18"/>
    </row>
    <row r="197" spans="4:22" s="19" customFormat="1" x14ac:dyDescent="0.2"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18"/>
      <c r="T197" s="18"/>
      <c r="U197" s="18"/>
      <c r="V197" s="18"/>
    </row>
    <row r="198" spans="4:22" s="19" customFormat="1" x14ac:dyDescent="0.2"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18"/>
      <c r="T198" s="18"/>
      <c r="U198" s="18"/>
      <c r="V198" s="18"/>
    </row>
    <row r="199" spans="4:22" s="19" customFormat="1" x14ac:dyDescent="0.2"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18"/>
      <c r="T199" s="18"/>
      <c r="U199" s="18"/>
      <c r="V199" s="18"/>
    </row>
    <row r="247" spans="3:22" x14ac:dyDescent="0.2">
      <c r="C247" s="15"/>
      <c r="D247" s="15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4"/>
      <c r="T247" s="10"/>
      <c r="U247" s="10"/>
      <c r="V247" s="10"/>
    </row>
    <row r="296" spans="3:22" x14ac:dyDescent="0.2">
      <c r="C296" s="15"/>
      <c r="D296" s="15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4"/>
      <c r="T296" s="13"/>
      <c r="U296" s="13"/>
      <c r="V296" s="13"/>
    </row>
    <row r="297" spans="3:22" x14ac:dyDescent="0.2">
      <c r="C297" s="15"/>
      <c r="D297" s="15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4"/>
      <c r="T297" s="13"/>
      <c r="U297" s="13"/>
      <c r="V297" s="13"/>
    </row>
  </sheetData>
  <mergeCells count="16">
    <mergeCell ref="M39:M53"/>
    <mergeCell ref="N39:N53"/>
    <mergeCell ref="W39:W53"/>
    <mergeCell ref="X39:X53"/>
    <mergeCell ref="M87:M96"/>
    <mergeCell ref="N87:N96"/>
    <mergeCell ref="W87:W96"/>
    <mergeCell ref="X87:X96"/>
    <mergeCell ref="M137:M149"/>
    <mergeCell ref="N137:N149"/>
    <mergeCell ref="W137:W149"/>
    <mergeCell ref="X137:X149"/>
    <mergeCell ref="M183:M192"/>
    <mergeCell ref="N183:N192"/>
    <mergeCell ref="W183:W192"/>
    <mergeCell ref="X183:X192"/>
  </mergeCells>
  <printOptions horizontalCentered="1"/>
  <pageMargins left="0.75" right="0.75" top="1.25" bottom="0.75" header="0.3" footer="0.3"/>
  <pageSetup scale="52" fitToHeight="2" pageOrder="overThenDown" orientation="landscape" r:id="rId1"/>
  <rowBreaks count="3" manualBreakCount="3">
    <brk id="53" max="25" man="1"/>
    <brk id="96" max="25" man="1"/>
    <brk id="149" max="25" man="1"/>
  </rowBreaks>
  <colBreaks count="1" manualBreakCount="1">
    <brk id="14" max="16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86AE6-F22C-4232-9EF3-01730568643F}">
  <dimension ref="A1:EA297"/>
  <sheetViews>
    <sheetView view="pageBreakPreview" zoomScale="80" zoomScaleNormal="100" zoomScaleSheetLayoutView="80" workbookViewId="0"/>
  </sheetViews>
  <sheetFormatPr defaultColWidth="9.6640625" defaultRowHeight="14.25" x14ac:dyDescent="0.2"/>
  <cols>
    <col min="1" max="1" width="5.77734375" style="1" customWidth="1"/>
    <col min="2" max="2" width="2.77734375" style="1" customWidth="1"/>
    <col min="3" max="3" width="18.88671875" style="1" customWidth="1"/>
    <col min="4" max="4" width="45" style="1" customWidth="1"/>
    <col min="5" max="12" width="11.77734375" style="1" customWidth="1"/>
    <col min="13" max="14" width="2.77734375" style="1" customWidth="1"/>
    <col min="15" max="18" width="11.77734375" style="1" customWidth="1"/>
    <col min="19" max="19" width="11.77734375" style="7" customWidth="1"/>
    <col min="20" max="20" width="12.44140625" style="20" bestFit="1" customWidth="1"/>
    <col min="21" max="22" width="11.77734375" style="20" customWidth="1"/>
    <col min="23" max="24" width="2.77734375" style="1" customWidth="1"/>
    <col min="25" max="16384" width="9.6640625" style="1"/>
  </cols>
  <sheetData>
    <row r="1" spans="1:131" ht="14.25" customHeight="1" x14ac:dyDescent="0.2">
      <c r="A1" s="16" t="s">
        <v>62</v>
      </c>
      <c r="N1" s="35" t="s">
        <v>125</v>
      </c>
      <c r="O1" s="16"/>
      <c r="X1" s="35" t="s">
        <v>125</v>
      </c>
    </row>
    <row r="2" spans="1:131" ht="14.25" customHeight="1" x14ac:dyDescent="0.2">
      <c r="A2" s="16" t="s">
        <v>190</v>
      </c>
      <c r="N2" s="35" t="s">
        <v>126</v>
      </c>
      <c r="O2" s="16"/>
      <c r="X2" s="35" t="s">
        <v>126</v>
      </c>
    </row>
    <row r="3" spans="1:131" ht="14.25" customHeight="1" x14ac:dyDescent="0.2">
      <c r="A3" s="16" t="s">
        <v>167</v>
      </c>
      <c r="N3" s="35" t="s">
        <v>164</v>
      </c>
      <c r="O3" s="16"/>
      <c r="X3" s="35" t="s">
        <v>164</v>
      </c>
    </row>
    <row r="4" spans="1:131" ht="14.25" customHeight="1" x14ac:dyDescent="0.2">
      <c r="A4" s="16"/>
      <c r="N4" s="35" t="s">
        <v>189</v>
      </c>
      <c r="O4" s="16"/>
      <c r="X4" s="35" t="s">
        <v>189</v>
      </c>
    </row>
    <row r="5" spans="1:131" ht="14.25" customHeight="1" x14ac:dyDescent="0.2">
      <c r="A5" s="16"/>
      <c r="N5" s="34" t="s">
        <v>141</v>
      </c>
      <c r="O5" s="16"/>
      <c r="X5" s="34" t="s">
        <v>142</v>
      </c>
    </row>
    <row r="6" spans="1:131" ht="14.25" customHeight="1" x14ac:dyDescent="0.2">
      <c r="O6" s="16"/>
    </row>
    <row r="7" spans="1:131" ht="14.25" customHeight="1" x14ac:dyDescent="0.2">
      <c r="C7" s="6" t="s">
        <v>2</v>
      </c>
      <c r="D7" s="6" t="s">
        <v>7</v>
      </c>
      <c r="E7" s="34" t="s">
        <v>8</v>
      </c>
      <c r="F7" s="34" t="s">
        <v>9</v>
      </c>
      <c r="G7" s="34" t="s">
        <v>10</v>
      </c>
      <c r="H7" s="34" t="s">
        <v>11</v>
      </c>
      <c r="I7" s="34" t="s">
        <v>12</v>
      </c>
      <c r="J7" s="34" t="s">
        <v>13</v>
      </c>
      <c r="K7" s="34" t="s">
        <v>40</v>
      </c>
      <c r="L7" s="6"/>
      <c r="M7" s="6"/>
      <c r="N7" s="6"/>
      <c r="O7" s="34" t="s">
        <v>8</v>
      </c>
      <c r="P7" s="34" t="s">
        <v>9</v>
      </c>
      <c r="Q7" s="34" t="s">
        <v>10</v>
      </c>
      <c r="R7" s="34" t="s">
        <v>11</v>
      </c>
      <c r="S7" s="18" t="s">
        <v>12</v>
      </c>
      <c r="T7" s="18" t="s">
        <v>13</v>
      </c>
      <c r="U7" s="18"/>
      <c r="V7" s="18"/>
    </row>
    <row r="8" spans="1:131" ht="14.25" customHeight="1" x14ac:dyDescent="0.2"/>
    <row r="9" spans="1:131" ht="14.25" customHeight="1" x14ac:dyDescent="0.2">
      <c r="A9" s="3" t="s">
        <v>0</v>
      </c>
      <c r="B9" s="3"/>
      <c r="C9" s="1" t="s">
        <v>15</v>
      </c>
      <c r="D9" s="30" t="s">
        <v>58</v>
      </c>
      <c r="E9" s="34" t="s">
        <v>31</v>
      </c>
      <c r="F9" s="34" t="s">
        <v>33</v>
      </c>
      <c r="G9" s="34" t="s">
        <v>35</v>
      </c>
      <c r="H9" s="34" t="s">
        <v>37</v>
      </c>
      <c r="I9" s="34" t="s">
        <v>38</v>
      </c>
      <c r="J9" s="34" t="s">
        <v>39</v>
      </c>
      <c r="K9" s="34" t="s">
        <v>41</v>
      </c>
      <c r="L9" s="6"/>
      <c r="M9" s="6"/>
      <c r="N9" s="6"/>
      <c r="O9" s="34" t="s">
        <v>42</v>
      </c>
      <c r="P9" s="34" t="s">
        <v>43</v>
      </c>
      <c r="Q9" s="34" t="s">
        <v>32</v>
      </c>
      <c r="R9" s="34" t="s">
        <v>34</v>
      </c>
      <c r="S9" s="34" t="s">
        <v>36</v>
      </c>
      <c r="T9" s="18" t="s">
        <v>14</v>
      </c>
      <c r="U9" s="18"/>
      <c r="V9" s="18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</row>
    <row r="10" spans="1:131" ht="14.25" customHeight="1" x14ac:dyDescent="0.2">
      <c r="A10" s="8" t="s">
        <v>1</v>
      </c>
      <c r="B10" s="8"/>
      <c r="C10" s="23" t="s">
        <v>16</v>
      </c>
      <c r="D10" s="25" t="s">
        <v>45</v>
      </c>
      <c r="E10" s="29">
        <v>2010</v>
      </c>
      <c r="F10" s="29">
        <v>2010</v>
      </c>
      <c r="G10" s="29">
        <v>2010</v>
      </c>
      <c r="H10" s="29">
        <v>2010</v>
      </c>
      <c r="I10" s="29">
        <v>2010</v>
      </c>
      <c r="J10" s="29">
        <v>2010</v>
      </c>
      <c r="K10" s="29">
        <v>2010</v>
      </c>
      <c r="L10" s="9"/>
      <c r="M10" s="9"/>
      <c r="N10" s="9"/>
      <c r="O10" s="29">
        <v>2010</v>
      </c>
      <c r="P10" s="29">
        <v>2010</v>
      </c>
      <c r="Q10" s="29">
        <v>2010</v>
      </c>
      <c r="R10" s="29">
        <v>2010</v>
      </c>
      <c r="S10" s="29">
        <v>2010</v>
      </c>
      <c r="T10" s="24" t="s">
        <v>44</v>
      </c>
      <c r="U10" s="24"/>
      <c r="V10" s="24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</row>
    <row r="11" spans="1:131" ht="14.25" customHeight="1" x14ac:dyDescent="0.2">
      <c r="E11" s="11"/>
      <c r="F11" s="11"/>
      <c r="G11" s="11"/>
      <c r="H11" s="11"/>
      <c r="I11" s="11"/>
      <c r="J11" s="11"/>
      <c r="K11" s="11"/>
      <c r="T11" s="7"/>
      <c r="U11" s="7"/>
      <c r="V11" s="7"/>
    </row>
    <row r="12" spans="1:131" ht="14.25" customHeight="1" x14ac:dyDescent="0.2">
      <c r="A12" s="1">
        <f t="shared" ref="A12:A47" si="0">(A11+1)</f>
        <v>1</v>
      </c>
      <c r="C12" s="15" t="s">
        <v>63</v>
      </c>
      <c r="D12" s="15" t="s">
        <v>46</v>
      </c>
      <c r="E12" s="2">
        <v>159151405</v>
      </c>
      <c r="F12" s="2">
        <v>124236045</v>
      </c>
      <c r="G12" s="2">
        <v>112373128</v>
      </c>
      <c r="H12" s="2">
        <v>130820633</v>
      </c>
      <c r="I12" s="2">
        <v>115301803</v>
      </c>
      <c r="J12" s="2">
        <v>174766944</v>
      </c>
      <c r="K12" s="2">
        <v>213157313</v>
      </c>
      <c r="L12" s="2"/>
      <c r="M12" s="2"/>
      <c r="N12" s="2"/>
      <c r="O12" s="2">
        <v>209508423</v>
      </c>
      <c r="P12" s="2">
        <v>205594251</v>
      </c>
      <c r="Q12" s="2">
        <v>156931173</v>
      </c>
      <c r="R12" s="2">
        <v>113544458</v>
      </c>
      <c r="S12" s="2">
        <v>132828452</v>
      </c>
      <c r="T12" s="14">
        <f t="shared" ref="T12:T47" si="1">SUM(O12:S12,E12:K12)</f>
        <v>1848214028</v>
      </c>
      <c r="U12" s="14"/>
      <c r="V12" s="14"/>
    </row>
    <row r="13" spans="1:131" ht="14.25" customHeight="1" x14ac:dyDescent="0.2">
      <c r="A13" s="1">
        <f t="shared" si="0"/>
        <v>2</v>
      </c>
      <c r="C13" s="15" t="s">
        <v>64</v>
      </c>
      <c r="D13" s="15" t="s">
        <v>168</v>
      </c>
      <c r="E13" s="2">
        <v>24453544</v>
      </c>
      <c r="F13" s="2">
        <v>22186290</v>
      </c>
      <c r="G13" s="2">
        <v>21229236</v>
      </c>
      <c r="H13" s="2">
        <v>26415913</v>
      </c>
      <c r="I13" s="2">
        <v>23350306</v>
      </c>
      <c r="J13" s="2">
        <v>30773123</v>
      </c>
      <c r="K13" s="2">
        <v>34616026</v>
      </c>
      <c r="L13" s="2"/>
      <c r="M13" s="2"/>
      <c r="N13" s="2"/>
      <c r="O13" s="2">
        <v>34191439</v>
      </c>
      <c r="P13" s="2">
        <v>36073466</v>
      </c>
      <c r="Q13" s="2">
        <v>28651232</v>
      </c>
      <c r="R13" s="2">
        <v>25818254</v>
      </c>
      <c r="S13" s="2">
        <v>23662873</v>
      </c>
      <c r="T13" s="14">
        <f t="shared" si="1"/>
        <v>331421702</v>
      </c>
      <c r="U13" s="14"/>
      <c r="V13" s="14"/>
    </row>
    <row r="14" spans="1:131" ht="14.25" customHeight="1" x14ac:dyDescent="0.2">
      <c r="A14" s="1">
        <f t="shared" si="0"/>
        <v>3</v>
      </c>
      <c r="C14" s="15" t="s">
        <v>65</v>
      </c>
      <c r="D14" s="15" t="s">
        <v>17</v>
      </c>
      <c r="E14" s="2">
        <v>360121</v>
      </c>
      <c r="F14" s="2">
        <v>416427</v>
      </c>
      <c r="G14" s="2">
        <v>429602</v>
      </c>
      <c r="H14" s="2">
        <v>447934</v>
      </c>
      <c r="I14" s="2">
        <v>385962</v>
      </c>
      <c r="J14" s="2">
        <v>408320</v>
      </c>
      <c r="K14" s="2">
        <v>490752</v>
      </c>
      <c r="L14" s="2"/>
      <c r="M14" s="2"/>
      <c r="N14" s="2"/>
      <c r="O14" s="2">
        <v>322836</v>
      </c>
      <c r="P14" s="2">
        <v>475045</v>
      </c>
      <c r="Q14" s="2">
        <v>529568</v>
      </c>
      <c r="R14" s="2">
        <v>522315</v>
      </c>
      <c r="S14" s="2">
        <v>409794</v>
      </c>
      <c r="T14" s="14">
        <f t="shared" si="1"/>
        <v>5198676</v>
      </c>
      <c r="U14" s="14"/>
      <c r="V14" s="14"/>
    </row>
    <row r="15" spans="1:131" ht="14.25" customHeight="1" x14ac:dyDescent="0.2">
      <c r="A15" s="1">
        <f t="shared" si="0"/>
        <v>4</v>
      </c>
      <c r="C15" s="15" t="s">
        <v>66</v>
      </c>
      <c r="D15" s="15" t="s">
        <v>18</v>
      </c>
      <c r="E15" s="2">
        <v>19310</v>
      </c>
      <c r="F15" s="2">
        <v>15340</v>
      </c>
      <c r="G15" s="2">
        <v>9550</v>
      </c>
      <c r="H15" s="2">
        <v>3300</v>
      </c>
      <c r="I15" s="2">
        <v>2400</v>
      </c>
      <c r="J15" s="2">
        <v>2800</v>
      </c>
      <c r="K15" s="2">
        <v>3100</v>
      </c>
      <c r="L15" s="2"/>
      <c r="M15" s="2"/>
      <c r="N15" s="2"/>
      <c r="O15" s="2">
        <v>4800</v>
      </c>
      <c r="P15" s="2">
        <v>12315</v>
      </c>
      <c r="Q15" s="2">
        <v>12515</v>
      </c>
      <c r="R15" s="2">
        <v>7430</v>
      </c>
      <c r="S15" s="2">
        <v>5220</v>
      </c>
      <c r="T15" s="14">
        <f t="shared" si="1"/>
        <v>98080</v>
      </c>
      <c r="U15" s="14"/>
      <c r="V15" s="14"/>
    </row>
    <row r="16" spans="1:131" ht="14.25" customHeight="1" x14ac:dyDescent="0.2">
      <c r="A16" s="1">
        <f t="shared" si="0"/>
        <v>5</v>
      </c>
      <c r="C16" s="15" t="s">
        <v>67</v>
      </c>
      <c r="D16" s="15" t="s">
        <v>169</v>
      </c>
      <c r="E16" s="2">
        <v>4382320</v>
      </c>
      <c r="F16" s="2">
        <v>3914037</v>
      </c>
      <c r="G16" s="2">
        <v>3965123</v>
      </c>
      <c r="H16" s="2">
        <v>2784038</v>
      </c>
      <c r="I16" s="2">
        <v>2654059</v>
      </c>
      <c r="J16" s="2">
        <v>2623635</v>
      </c>
      <c r="K16" s="2">
        <v>2803495</v>
      </c>
      <c r="L16" s="2"/>
      <c r="M16" s="2"/>
      <c r="N16" s="2"/>
      <c r="O16" s="2">
        <v>3004921</v>
      </c>
      <c r="P16" s="2">
        <v>3149279</v>
      </c>
      <c r="Q16" s="2">
        <v>3532824</v>
      </c>
      <c r="R16" s="2">
        <v>3684063</v>
      </c>
      <c r="S16" s="2">
        <v>3967140</v>
      </c>
      <c r="T16" s="14">
        <f t="shared" si="1"/>
        <v>40464934</v>
      </c>
      <c r="U16" s="14"/>
      <c r="V16" s="14"/>
    </row>
    <row r="17" spans="1:22" ht="14.25" customHeight="1" x14ac:dyDescent="0.2">
      <c r="A17" s="1">
        <f t="shared" si="0"/>
        <v>6</v>
      </c>
      <c r="C17" s="15" t="s">
        <v>154</v>
      </c>
      <c r="D17" s="15" t="s">
        <v>155</v>
      </c>
      <c r="E17" s="2">
        <v>7109470</v>
      </c>
      <c r="F17" s="2">
        <v>6138021</v>
      </c>
      <c r="G17" s="2">
        <v>6363340</v>
      </c>
      <c r="H17" s="2">
        <v>5214972</v>
      </c>
      <c r="I17" s="2">
        <v>10804744</v>
      </c>
      <c r="J17" s="2">
        <v>13717193</v>
      </c>
      <c r="K17" s="2">
        <v>4377219</v>
      </c>
      <c r="L17" s="2"/>
      <c r="M17" s="2"/>
      <c r="N17" s="2"/>
      <c r="O17" s="2">
        <v>9105760</v>
      </c>
      <c r="P17" s="2">
        <v>9247711</v>
      </c>
      <c r="Q17" s="2">
        <v>9194063</v>
      </c>
      <c r="R17" s="2">
        <v>12376893</v>
      </c>
      <c r="S17" s="2">
        <v>14621111</v>
      </c>
      <c r="T17" s="14">
        <f t="shared" si="1"/>
        <v>108270497</v>
      </c>
      <c r="U17" s="14"/>
      <c r="V17" s="14"/>
    </row>
    <row r="18" spans="1:22" ht="14.25" customHeight="1" x14ac:dyDescent="0.2">
      <c r="A18" s="1">
        <f t="shared" si="0"/>
        <v>7</v>
      </c>
      <c r="C18" s="15" t="s">
        <v>156</v>
      </c>
      <c r="D18" s="15" t="s">
        <v>157</v>
      </c>
      <c r="E18" s="2">
        <v>67439</v>
      </c>
      <c r="F18" s="2">
        <v>71147</v>
      </c>
      <c r="G18" s="2">
        <v>126598</v>
      </c>
      <c r="H18" s="2">
        <v>323893</v>
      </c>
      <c r="I18" s="2">
        <v>543253</v>
      </c>
      <c r="J18" s="2">
        <v>643360</v>
      </c>
      <c r="K18" s="2">
        <v>583692</v>
      </c>
      <c r="L18" s="2"/>
      <c r="M18" s="2"/>
      <c r="N18" s="2"/>
      <c r="O18" s="2">
        <v>728467</v>
      </c>
      <c r="P18" s="2">
        <v>554149</v>
      </c>
      <c r="Q18" s="2">
        <v>292985</v>
      </c>
      <c r="R18" s="2">
        <v>70017</v>
      </c>
      <c r="S18" s="2">
        <v>70140</v>
      </c>
      <c r="T18" s="14">
        <f t="shared" si="1"/>
        <v>4075140</v>
      </c>
      <c r="U18" s="14"/>
      <c r="V18" s="14"/>
    </row>
    <row r="19" spans="1:22" s="5" customFormat="1" ht="14.25" customHeight="1" x14ac:dyDescent="0.25">
      <c r="A19" s="1">
        <f t="shared" si="0"/>
        <v>8</v>
      </c>
      <c r="B19" s="1"/>
      <c r="C19" s="15" t="s">
        <v>68</v>
      </c>
      <c r="D19" s="15" t="s">
        <v>69</v>
      </c>
      <c r="E19" s="2">
        <v>3978355</v>
      </c>
      <c r="F19" s="2">
        <v>3712739</v>
      </c>
      <c r="G19" s="2">
        <v>3818882</v>
      </c>
      <c r="H19" s="2">
        <v>3187400</v>
      </c>
      <c r="I19" s="2">
        <v>3187405</v>
      </c>
      <c r="J19" s="2">
        <v>3191427</v>
      </c>
      <c r="K19" s="2">
        <v>2896761</v>
      </c>
      <c r="L19" s="2"/>
      <c r="M19" s="2"/>
      <c r="N19" s="2"/>
      <c r="O19" s="2">
        <v>2892863</v>
      </c>
      <c r="P19" s="2">
        <v>3038782</v>
      </c>
      <c r="Q19" s="2">
        <v>3406068</v>
      </c>
      <c r="R19" s="2">
        <v>4279573</v>
      </c>
      <c r="S19" s="2">
        <v>3496617</v>
      </c>
      <c r="T19" s="14">
        <f t="shared" si="1"/>
        <v>41086872</v>
      </c>
      <c r="U19" s="14"/>
      <c r="V19" s="14"/>
    </row>
    <row r="20" spans="1:22" s="5" customFormat="1" ht="14.25" customHeight="1" x14ac:dyDescent="0.25">
      <c r="A20" s="1">
        <f t="shared" si="0"/>
        <v>9</v>
      </c>
      <c r="B20" s="1"/>
      <c r="C20" s="15" t="s">
        <v>170</v>
      </c>
      <c r="D20" s="15" t="s">
        <v>171</v>
      </c>
      <c r="E20" s="2">
        <v>4414938.308371041</v>
      </c>
      <c r="F20" s="2">
        <v>4318118.970421562</v>
      </c>
      <c r="G20" s="2">
        <v>3862907.4687678614</v>
      </c>
      <c r="H20" s="2">
        <v>5088669.8832570305</v>
      </c>
      <c r="I20" s="2">
        <v>4084180.2190155522</v>
      </c>
      <c r="J20" s="2">
        <v>3890703.5882195267</v>
      </c>
      <c r="K20" s="2">
        <v>4951920.8111734902</v>
      </c>
      <c r="L20" s="2"/>
      <c r="M20" s="2"/>
      <c r="N20" s="2"/>
      <c r="O20" s="2">
        <v>5077657.8003200218</v>
      </c>
      <c r="P20" s="2">
        <v>4442153.9909221213</v>
      </c>
      <c r="Q20" s="2">
        <v>5060342.1226365343</v>
      </c>
      <c r="R20" s="2">
        <v>2953763</v>
      </c>
      <c r="S20" s="2">
        <v>2103484</v>
      </c>
      <c r="T20" s="14">
        <f t="shared" si="1"/>
        <v>50248840.163104743</v>
      </c>
      <c r="U20" s="14"/>
      <c r="V20" s="14"/>
    </row>
    <row r="21" spans="1:22" ht="14.25" customHeight="1" x14ac:dyDescent="0.2">
      <c r="A21" s="1">
        <f t="shared" si="0"/>
        <v>10</v>
      </c>
      <c r="C21" s="15" t="s">
        <v>172</v>
      </c>
      <c r="D21" s="15" t="s">
        <v>173</v>
      </c>
      <c r="E21" s="2">
        <v>1462190.691628959</v>
      </c>
      <c r="F21" s="2">
        <v>1954663.029578438</v>
      </c>
      <c r="G21" s="2">
        <v>949811.53123213863</v>
      </c>
      <c r="H21" s="2">
        <v>1162044.1167429695</v>
      </c>
      <c r="I21" s="2">
        <v>1031913.7809844478</v>
      </c>
      <c r="J21" s="2">
        <v>1940467.4117804733</v>
      </c>
      <c r="K21" s="2">
        <v>2310631.1888265098</v>
      </c>
      <c r="L21" s="2"/>
      <c r="M21" s="2"/>
      <c r="N21" s="2"/>
      <c r="O21" s="2">
        <v>2569675.1996799782</v>
      </c>
      <c r="P21" s="2">
        <v>2140429.0090778787</v>
      </c>
      <c r="Q21" s="2">
        <v>1688983.8773634657</v>
      </c>
      <c r="R21" s="2">
        <v>939941</v>
      </c>
      <c r="S21" s="2">
        <v>1589431</v>
      </c>
      <c r="T21" s="14">
        <f t="shared" si="1"/>
        <v>19740181.836895261</v>
      </c>
      <c r="U21" s="14"/>
      <c r="V21" s="14"/>
    </row>
    <row r="22" spans="1:22" ht="14.25" customHeight="1" x14ac:dyDescent="0.2">
      <c r="A22" s="1">
        <f t="shared" si="0"/>
        <v>11</v>
      </c>
      <c r="C22" s="15" t="s">
        <v>70</v>
      </c>
      <c r="D22" s="15" t="s">
        <v>47</v>
      </c>
      <c r="E22" s="2">
        <v>72772</v>
      </c>
      <c r="F22" s="2">
        <v>77359</v>
      </c>
      <c r="G22" s="2">
        <v>121103</v>
      </c>
      <c r="H22" s="2">
        <v>212948</v>
      </c>
      <c r="I22" s="2">
        <v>377810</v>
      </c>
      <c r="J22" s="2">
        <v>298074</v>
      </c>
      <c r="K22" s="2">
        <v>520048</v>
      </c>
      <c r="L22" s="2"/>
      <c r="M22" s="2"/>
      <c r="N22" s="2"/>
      <c r="O22" s="2">
        <v>386569</v>
      </c>
      <c r="P22" s="2">
        <v>306885</v>
      </c>
      <c r="Q22" s="2">
        <v>348404</v>
      </c>
      <c r="R22" s="2">
        <v>180458</v>
      </c>
      <c r="S22" s="2">
        <v>163057</v>
      </c>
      <c r="T22" s="14">
        <f t="shared" si="1"/>
        <v>3065487</v>
      </c>
      <c r="U22" s="14"/>
      <c r="V22" s="14"/>
    </row>
    <row r="23" spans="1:22" ht="14.25" customHeight="1" x14ac:dyDescent="0.2">
      <c r="A23" s="1">
        <f t="shared" si="0"/>
        <v>12</v>
      </c>
      <c r="C23" s="15" t="s">
        <v>71</v>
      </c>
      <c r="D23" s="15" t="s">
        <v>19</v>
      </c>
      <c r="E23" s="2">
        <v>98134904</v>
      </c>
      <c r="F23" s="2">
        <v>88048607</v>
      </c>
      <c r="G23" s="2">
        <v>86663720</v>
      </c>
      <c r="H23" s="2">
        <v>107369390</v>
      </c>
      <c r="I23" s="2">
        <v>106158773</v>
      </c>
      <c r="J23" s="2">
        <v>126320760</v>
      </c>
      <c r="K23" s="2">
        <v>133376194</v>
      </c>
      <c r="L23" s="2"/>
      <c r="M23" s="2"/>
      <c r="N23" s="2"/>
      <c r="O23" s="2">
        <v>139352305</v>
      </c>
      <c r="P23" s="2">
        <v>140920921</v>
      </c>
      <c r="Q23" s="2">
        <v>114892216</v>
      </c>
      <c r="R23" s="2">
        <v>96089663</v>
      </c>
      <c r="S23" s="2">
        <v>96686749</v>
      </c>
      <c r="T23" s="14">
        <f t="shared" si="1"/>
        <v>1334014202</v>
      </c>
      <c r="U23" s="14"/>
      <c r="V23" s="14"/>
    </row>
    <row r="24" spans="1:22" ht="14.25" customHeight="1" x14ac:dyDescent="0.2">
      <c r="A24" s="1">
        <f t="shared" si="0"/>
        <v>13</v>
      </c>
      <c r="C24" s="15" t="s">
        <v>72</v>
      </c>
      <c r="D24" s="15" t="s">
        <v>20</v>
      </c>
      <c r="E24" s="2">
        <v>4222612</v>
      </c>
      <c r="F24" s="2">
        <v>2677139</v>
      </c>
      <c r="G24" s="2">
        <v>3448978</v>
      </c>
      <c r="H24" s="2">
        <v>2659455</v>
      </c>
      <c r="I24" s="2">
        <v>2674671</v>
      </c>
      <c r="J24" s="2">
        <v>3408162</v>
      </c>
      <c r="K24" s="2">
        <v>4092338</v>
      </c>
      <c r="L24" s="2"/>
      <c r="M24" s="2"/>
      <c r="N24" s="2"/>
      <c r="O24" s="2">
        <v>3951981</v>
      </c>
      <c r="P24" s="2">
        <v>4182132</v>
      </c>
      <c r="Q24" s="2">
        <v>3386397</v>
      </c>
      <c r="R24" s="2">
        <v>2553394</v>
      </c>
      <c r="S24" s="2">
        <v>2671650</v>
      </c>
      <c r="T24" s="14">
        <f t="shared" si="1"/>
        <v>39928909</v>
      </c>
      <c r="U24" s="14"/>
      <c r="V24" s="14"/>
    </row>
    <row r="25" spans="1:22" ht="14.25" customHeight="1" x14ac:dyDescent="0.2">
      <c r="A25" s="1">
        <f t="shared" si="0"/>
        <v>14</v>
      </c>
      <c r="C25" s="15" t="s">
        <v>174</v>
      </c>
      <c r="D25" s="15" t="s">
        <v>175</v>
      </c>
      <c r="E25" s="2">
        <v>182765</v>
      </c>
      <c r="F25" s="2">
        <v>129960</v>
      </c>
      <c r="G25" s="2">
        <v>125698</v>
      </c>
      <c r="H25" s="2">
        <v>146981</v>
      </c>
      <c r="I25" s="2">
        <v>133402</v>
      </c>
      <c r="J25" s="2">
        <v>130090</v>
      </c>
      <c r="K25" s="2">
        <v>63907</v>
      </c>
      <c r="L25" s="2"/>
      <c r="M25" s="2"/>
      <c r="N25" s="2"/>
      <c r="O25" s="2">
        <v>111096</v>
      </c>
      <c r="P25" s="2">
        <v>105163</v>
      </c>
      <c r="Q25" s="2">
        <v>98654</v>
      </c>
      <c r="R25" s="2">
        <v>87162</v>
      </c>
      <c r="S25" s="2">
        <v>81778</v>
      </c>
      <c r="T25" s="14">
        <f t="shared" si="1"/>
        <v>1396656</v>
      </c>
      <c r="U25" s="14"/>
      <c r="V25" s="14"/>
    </row>
    <row r="26" spans="1:22" ht="14.25" customHeight="1" x14ac:dyDescent="0.2">
      <c r="A26" s="1">
        <f t="shared" si="0"/>
        <v>15</v>
      </c>
      <c r="C26" s="15" t="s">
        <v>165</v>
      </c>
      <c r="D26" s="15" t="s">
        <v>166</v>
      </c>
      <c r="E26" s="2">
        <v>2373276</v>
      </c>
      <c r="F26" s="2">
        <v>2050719</v>
      </c>
      <c r="G26" s="2">
        <v>2012813</v>
      </c>
      <c r="H26" s="2">
        <v>2287592</v>
      </c>
      <c r="I26" s="2">
        <v>1666687</v>
      </c>
      <c r="J26" s="2">
        <v>1404174</v>
      </c>
      <c r="K26" s="2">
        <v>1302252</v>
      </c>
      <c r="L26" s="2"/>
      <c r="M26" s="2"/>
      <c r="N26" s="2"/>
      <c r="O26" s="2">
        <v>1144330</v>
      </c>
      <c r="P26" s="2">
        <v>1190811</v>
      </c>
      <c r="Q26" s="2">
        <v>1325677</v>
      </c>
      <c r="R26" s="2">
        <v>1522779</v>
      </c>
      <c r="S26" s="2">
        <v>1962182</v>
      </c>
      <c r="T26" s="14">
        <f t="shared" si="1"/>
        <v>20243292</v>
      </c>
      <c r="U26" s="14"/>
      <c r="V26" s="14"/>
    </row>
    <row r="27" spans="1:22" ht="14.25" customHeight="1" x14ac:dyDescent="0.2">
      <c r="A27" s="1">
        <f t="shared" si="0"/>
        <v>16</v>
      </c>
      <c r="C27" s="15" t="s">
        <v>73</v>
      </c>
      <c r="D27" s="15" t="s">
        <v>21</v>
      </c>
      <c r="E27" s="2">
        <v>33131536</v>
      </c>
      <c r="F27" s="2">
        <v>30584812</v>
      </c>
      <c r="G27" s="2">
        <v>30994032</v>
      </c>
      <c r="H27" s="2">
        <v>29845031</v>
      </c>
      <c r="I27" s="2">
        <v>39582329</v>
      </c>
      <c r="J27" s="2">
        <v>38020333</v>
      </c>
      <c r="K27" s="2">
        <v>49698401</v>
      </c>
      <c r="L27" s="2"/>
      <c r="M27" s="2"/>
      <c r="N27" s="2"/>
      <c r="O27" s="2">
        <v>42464776</v>
      </c>
      <c r="P27" s="2">
        <v>44067496</v>
      </c>
      <c r="Q27" s="2">
        <v>37255949</v>
      </c>
      <c r="R27" s="2">
        <v>34920030</v>
      </c>
      <c r="S27" s="2">
        <v>31460785</v>
      </c>
      <c r="T27" s="14">
        <f t="shared" si="1"/>
        <v>442025510</v>
      </c>
      <c r="U27" s="14"/>
      <c r="V27" s="14"/>
    </row>
    <row r="28" spans="1:22" s="5" customFormat="1" ht="14.25" customHeight="1" x14ac:dyDescent="0.25">
      <c r="A28" s="1">
        <f t="shared" si="0"/>
        <v>17</v>
      </c>
      <c r="B28" s="1"/>
      <c r="C28" s="15" t="s">
        <v>74</v>
      </c>
      <c r="D28" s="15" t="s">
        <v>22</v>
      </c>
      <c r="E28" s="2">
        <v>8856985</v>
      </c>
      <c r="F28" s="2">
        <v>8635773</v>
      </c>
      <c r="G28" s="2">
        <v>8513170</v>
      </c>
      <c r="H28" s="2">
        <v>11042610</v>
      </c>
      <c r="I28" s="2">
        <v>10041542</v>
      </c>
      <c r="J28" s="2">
        <v>9978035</v>
      </c>
      <c r="K28" s="2">
        <v>6929152</v>
      </c>
      <c r="L28" s="2"/>
      <c r="M28" s="2"/>
      <c r="N28" s="2"/>
      <c r="O28" s="2">
        <v>10951091</v>
      </c>
      <c r="P28" s="2">
        <v>11805344</v>
      </c>
      <c r="Q28" s="2">
        <v>10511747</v>
      </c>
      <c r="R28" s="2">
        <v>10749474</v>
      </c>
      <c r="S28" s="2">
        <v>9515711</v>
      </c>
      <c r="T28" s="14">
        <f t="shared" si="1"/>
        <v>117530634</v>
      </c>
      <c r="U28" s="14"/>
      <c r="V28" s="14"/>
    </row>
    <row r="29" spans="1:22" s="5" customFormat="1" ht="14.25" customHeight="1" x14ac:dyDescent="0.25">
      <c r="A29" s="1">
        <f t="shared" si="0"/>
        <v>18</v>
      </c>
      <c r="B29" s="1"/>
      <c r="C29" s="15" t="s">
        <v>75</v>
      </c>
      <c r="D29" s="15" t="s">
        <v>23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260421</v>
      </c>
      <c r="L29" s="2"/>
      <c r="M29" s="2"/>
      <c r="N29" s="2"/>
      <c r="O29" s="2">
        <v>1560168</v>
      </c>
      <c r="P29" s="2">
        <v>1816009</v>
      </c>
      <c r="Q29" s="2">
        <v>1421647</v>
      </c>
      <c r="R29" s="2">
        <v>1670501</v>
      </c>
      <c r="S29" s="2">
        <v>1666040</v>
      </c>
      <c r="T29" s="14">
        <f t="shared" si="1"/>
        <v>8394786</v>
      </c>
      <c r="U29" s="14"/>
      <c r="V29" s="14"/>
    </row>
    <row r="30" spans="1:22" s="5" customFormat="1" ht="14.25" customHeight="1" x14ac:dyDescent="0.25">
      <c r="A30" s="1">
        <f t="shared" si="0"/>
        <v>19</v>
      </c>
      <c r="B30" s="1"/>
      <c r="C30" s="15" t="s">
        <v>78</v>
      </c>
      <c r="D30" s="15" t="s">
        <v>79</v>
      </c>
      <c r="E30" s="2">
        <v>35894555</v>
      </c>
      <c r="F30" s="2">
        <v>18426745</v>
      </c>
      <c r="G30" s="2">
        <v>26339658</v>
      </c>
      <c r="H30" s="2">
        <v>29253034</v>
      </c>
      <c r="I30" s="2">
        <v>29082965</v>
      </c>
      <c r="J30" s="2">
        <v>24812208</v>
      </c>
      <c r="K30" s="2">
        <v>29723084</v>
      </c>
      <c r="L30" s="2"/>
      <c r="M30" s="2"/>
      <c r="N30" s="2"/>
      <c r="O30" s="2">
        <v>29119676</v>
      </c>
      <c r="P30" s="2">
        <v>28989073</v>
      </c>
      <c r="Q30" s="2">
        <v>30672647</v>
      </c>
      <c r="R30" s="2">
        <v>26899515</v>
      </c>
      <c r="S30" s="2">
        <v>25960306</v>
      </c>
      <c r="T30" s="14">
        <f t="shared" si="1"/>
        <v>335173466</v>
      </c>
      <c r="U30" s="14"/>
      <c r="V30" s="14"/>
    </row>
    <row r="31" spans="1:22" s="5" customFormat="1" ht="14.25" customHeight="1" x14ac:dyDescent="0.25">
      <c r="A31" s="1">
        <f t="shared" si="0"/>
        <v>20</v>
      </c>
      <c r="B31" s="1"/>
      <c r="C31" s="15" t="s">
        <v>80</v>
      </c>
      <c r="D31" s="15" t="s">
        <v>48</v>
      </c>
      <c r="E31" s="2">
        <v>2494551</v>
      </c>
      <c r="F31" s="2">
        <v>2180605</v>
      </c>
      <c r="G31" s="2">
        <v>2204792</v>
      </c>
      <c r="H31" s="2">
        <v>1965758</v>
      </c>
      <c r="I31" s="2">
        <v>1873332</v>
      </c>
      <c r="J31" s="2">
        <v>1723554</v>
      </c>
      <c r="K31" s="2">
        <v>1843466</v>
      </c>
      <c r="L31" s="2"/>
      <c r="M31" s="2"/>
      <c r="N31" s="2"/>
      <c r="O31" s="2">
        <v>1883830</v>
      </c>
      <c r="P31" s="2">
        <v>2073669</v>
      </c>
      <c r="Q31" s="2">
        <v>2313055</v>
      </c>
      <c r="R31" s="2">
        <v>2430179</v>
      </c>
      <c r="S31" s="2">
        <v>2609399</v>
      </c>
      <c r="T31" s="14">
        <f t="shared" si="1"/>
        <v>25596190</v>
      </c>
      <c r="U31" s="14"/>
      <c r="V31" s="14"/>
    </row>
    <row r="32" spans="1:22" s="5" customFormat="1" ht="14.25" customHeight="1" x14ac:dyDescent="0.25">
      <c r="A32" s="1">
        <f t="shared" si="0"/>
        <v>21</v>
      </c>
      <c r="B32" s="1"/>
      <c r="C32" s="15" t="s">
        <v>176</v>
      </c>
      <c r="D32" s="15" t="s">
        <v>177</v>
      </c>
      <c r="E32" s="2">
        <v>1772669</v>
      </c>
      <c r="F32" s="2">
        <v>1308085</v>
      </c>
      <c r="G32" s="2">
        <v>1304337</v>
      </c>
      <c r="H32" s="2">
        <v>1747969</v>
      </c>
      <c r="I32" s="2">
        <v>1868000</v>
      </c>
      <c r="J32" s="2">
        <v>1767582</v>
      </c>
      <c r="K32" s="2">
        <v>0</v>
      </c>
      <c r="L32" s="2"/>
      <c r="M32" s="2"/>
      <c r="N32" s="2"/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14">
        <f t="shared" si="1"/>
        <v>9768642</v>
      </c>
      <c r="U32" s="14"/>
      <c r="V32" s="14"/>
    </row>
    <row r="33" spans="1:24" s="5" customFormat="1" ht="14.25" customHeight="1" x14ac:dyDescent="0.25">
      <c r="A33" s="1">
        <f t="shared" si="0"/>
        <v>22</v>
      </c>
      <c r="B33" s="1"/>
      <c r="C33" s="15" t="s">
        <v>81</v>
      </c>
      <c r="D33" s="15" t="s">
        <v>178</v>
      </c>
      <c r="E33" s="2">
        <v>489277.85499285359</v>
      </c>
      <c r="F33" s="2">
        <v>476003.95043260697</v>
      </c>
      <c r="G33" s="2">
        <v>517204.64184222673</v>
      </c>
      <c r="H33" s="2">
        <v>648504.98739592428</v>
      </c>
      <c r="I33" s="2">
        <v>601033.0528744068</v>
      </c>
      <c r="J33" s="2">
        <v>499794.8377767154</v>
      </c>
      <c r="K33" s="2">
        <v>642038.42973016063</v>
      </c>
      <c r="L33" s="2"/>
      <c r="M33" s="2"/>
      <c r="N33" s="2"/>
      <c r="O33" s="2">
        <v>756450.75611589942</v>
      </c>
      <c r="P33" s="2">
        <v>706182.49159613228</v>
      </c>
      <c r="Q33" s="2">
        <v>702954.62895527738</v>
      </c>
      <c r="R33" s="2">
        <v>610331.2348495028</v>
      </c>
      <c r="S33" s="2">
        <v>1692101.9474545449</v>
      </c>
      <c r="T33" s="14">
        <f t="shared" si="1"/>
        <v>8341878.8140162509</v>
      </c>
      <c r="U33" s="14"/>
      <c r="V33" s="14"/>
    </row>
    <row r="34" spans="1:24" s="5" customFormat="1" ht="14.25" customHeight="1" x14ac:dyDescent="0.25">
      <c r="A34" s="1">
        <f t="shared" si="0"/>
        <v>23</v>
      </c>
      <c r="B34" s="1"/>
      <c r="C34" s="15" t="s">
        <v>82</v>
      </c>
      <c r="D34" s="15" t="s">
        <v>178</v>
      </c>
      <c r="E34" s="2">
        <v>900264.14500714641</v>
      </c>
      <c r="F34" s="2">
        <v>716029.04956739303</v>
      </c>
      <c r="G34" s="2">
        <v>1074904.3581577733</v>
      </c>
      <c r="H34" s="2">
        <v>1161239.0126040757</v>
      </c>
      <c r="I34" s="2">
        <v>1068086.9471255932</v>
      </c>
      <c r="J34" s="2">
        <v>1748516.1622232846</v>
      </c>
      <c r="K34" s="2">
        <v>1290898.5702698394</v>
      </c>
      <c r="L34" s="2"/>
      <c r="M34" s="2"/>
      <c r="N34" s="2"/>
      <c r="O34" s="2">
        <v>1466951.2438841006</v>
      </c>
      <c r="P34" s="2">
        <v>1409434.5084038677</v>
      </c>
      <c r="Q34" s="2">
        <v>1452644.3710447226</v>
      </c>
      <c r="R34" s="2">
        <v>1354798.7651504972</v>
      </c>
      <c r="S34" s="2">
        <v>208.0525454550629</v>
      </c>
      <c r="T34" s="14">
        <f t="shared" si="1"/>
        <v>13643975.185983749</v>
      </c>
      <c r="U34" s="14"/>
      <c r="V34" s="14"/>
    </row>
    <row r="35" spans="1:24" s="5" customFormat="1" ht="14.25" customHeight="1" x14ac:dyDescent="0.25">
      <c r="A35" s="1">
        <f t="shared" si="0"/>
        <v>24</v>
      </c>
      <c r="B35" s="1"/>
      <c r="C35" s="15" t="s">
        <v>76</v>
      </c>
      <c r="D35" s="15" t="s">
        <v>77</v>
      </c>
      <c r="E35" s="2">
        <v>11644071</v>
      </c>
      <c r="F35" s="2">
        <v>10937302</v>
      </c>
      <c r="G35" s="2">
        <v>9298315</v>
      </c>
      <c r="H35" s="2">
        <v>13187740</v>
      </c>
      <c r="I35" s="2">
        <v>15069973</v>
      </c>
      <c r="J35" s="2">
        <v>8496536</v>
      </c>
      <c r="K35" s="2">
        <v>21103845</v>
      </c>
      <c r="L35" s="2"/>
      <c r="M35" s="2"/>
      <c r="N35" s="2"/>
      <c r="O35" s="2">
        <v>32333724</v>
      </c>
      <c r="P35" s="2">
        <v>27609314</v>
      </c>
      <c r="Q35" s="2">
        <v>24748952</v>
      </c>
      <c r="R35" s="2">
        <v>24179813</v>
      </c>
      <c r="S35" s="2">
        <v>21637843</v>
      </c>
      <c r="T35" s="14">
        <f t="shared" si="1"/>
        <v>220247428</v>
      </c>
      <c r="U35" s="14"/>
      <c r="V35" s="14"/>
    </row>
    <row r="36" spans="1:24" s="5" customFormat="1" ht="14.25" customHeight="1" x14ac:dyDescent="0.25">
      <c r="A36" s="1">
        <f t="shared" si="0"/>
        <v>25</v>
      </c>
      <c r="B36" s="1"/>
      <c r="C36" s="15" t="s">
        <v>83</v>
      </c>
      <c r="D36" s="15" t="s">
        <v>24</v>
      </c>
      <c r="E36" s="2">
        <v>427836</v>
      </c>
      <c r="F36" s="2">
        <v>10373</v>
      </c>
      <c r="G36" s="2">
        <v>15337</v>
      </c>
      <c r="H36" s="2">
        <v>4680</v>
      </c>
      <c r="I36" s="2">
        <v>10094</v>
      </c>
      <c r="J36" s="2">
        <v>16981</v>
      </c>
      <c r="K36" s="2">
        <v>2956</v>
      </c>
      <c r="L36" s="2"/>
      <c r="M36" s="2"/>
      <c r="N36" s="2"/>
      <c r="O36" s="2">
        <v>6459</v>
      </c>
      <c r="P36" s="2">
        <v>17423</v>
      </c>
      <c r="Q36" s="2">
        <v>11744</v>
      </c>
      <c r="R36" s="2">
        <v>625436</v>
      </c>
      <c r="S36" s="2">
        <v>636691</v>
      </c>
      <c r="T36" s="14">
        <f t="shared" si="1"/>
        <v>1786010</v>
      </c>
      <c r="U36" s="14"/>
      <c r="V36" s="14"/>
    </row>
    <row r="37" spans="1:24" s="5" customFormat="1" ht="14.25" customHeight="1" x14ac:dyDescent="0.25">
      <c r="A37" s="1">
        <f t="shared" si="0"/>
        <v>26</v>
      </c>
      <c r="B37" s="1"/>
      <c r="C37" s="15" t="s">
        <v>179</v>
      </c>
      <c r="D37" s="15" t="s">
        <v>180</v>
      </c>
      <c r="E37" s="2">
        <v>338578</v>
      </c>
      <c r="F37" s="2">
        <v>271181</v>
      </c>
      <c r="G37" s="2">
        <v>260423</v>
      </c>
      <c r="H37" s="2">
        <v>1519329</v>
      </c>
      <c r="I37" s="2">
        <v>3688392</v>
      </c>
      <c r="J37" s="2">
        <v>2718357</v>
      </c>
      <c r="K37" s="2">
        <v>4265026</v>
      </c>
      <c r="L37" s="2"/>
      <c r="M37" s="2"/>
      <c r="N37" s="2"/>
      <c r="O37" s="2">
        <v>725074</v>
      </c>
      <c r="P37" s="2">
        <v>777533</v>
      </c>
      <c r="Q37" s="2">
        <v>529860</v>
      </c>
      <c r="R37" s="2">
        <v>1363365</v>
      </c>
      <c r="S37" s="2">
        <v>1589431</v>
      </c>
      <c r="T37" s="14">
        <f t="shared" si="1"/>
        <v>18046549</v>
      </c>
      <c r="U37" s="14"/>
      <c r="V37" s="14"/>
    </row>
    <row r="38" spans="1:24" s="5" customFormat="1" ht="14.25" customHeight="1" x14ac:dyDescent="0.25">
      <c r="A38" s="1">
        <f t="shared" si="0"/>
        <v>27</v>
      </c>
      <c r="B38" s="1"/>
      <c r="C38" s="15" t="s">
        <v>84</v>
      </c>
      <c r="D38" s="15" t="s">
        <v>25</v>
      </c>
      <c r="E38" s="2">
        <v>3762457</v>
      </c>
      <c r="F38" s="2">
        <v>4770257</v>
      </c>
      <c r="G38" s="2">
        <v>5363680</v>
      </c>
      <c r="H38" s="2">
        <v>9282102</v>
      </c>
      <c r="I38" s="2">
        <v>8577845</v>
      </c>
      <c r="J38" s="2">
        <v>8831890</v>
      </c>
      <c r="K38" s="2">
        <v>6824601</v>
      </c>
      <c r="L38" s="2"/>
      <c r="M38" s="2"/>
      <c r="N38" s="2"/>
      <c r="O38" s="2">
        <v>9666706</v>
      </c>
      <c r="P38" s="2">
        <v>9303905</v>
      </c>
      <c r="Q38" s="2">
        <v>7357059</v>
      </c>
      <c r="R38" s="2">
        <v>5366634</v>
      </c>
      <c r="S38" s="2">
        <v>5000890</v>
      </c>
      <c r="T38" s="14">
        <f t="shared" si="1"/>
        <v>84108026</v>
      </c>
      <c r="U38" s="14"/>
      <c r="V38" s="14"/>
    </row>
    <row r="39" spans="1:24" s="5" customFormat="1" ht="14.25" customHeight="1" x14ac:dyDescent="0.25">
      <c r="A39" s="1">
        <f t="shared" si="0"/>
        <v>28</v>
      </c>
      <c r="B39" s="1"/>
      <c r="C39" s="15" t="s">
        <v>85</v>
      </c>
      <c r="D39" s="15" t="s">
        <v>86</v>
      </c>
      <c r="E39" s="2">
        <v>0</v>
      </c>
      <c r="F39" s="2">
        <v>0</v>
      </c>
      <c r="G39" s="2">
        <v>3979777</v>
      </c>
      <c r="H39" s="2">
        <v>6500841</v>
      </c>
      <c r="I39" s="2">
        <v>6742362</v>
      </c>
      <c r="J39" s="2">
        <v>6044602</v>
      </c>
      <c r="K39" s="2">
        <v>7792662</v>
      </c>
      <c r="L39" s="2"/>
      <c r="M39" s="2"/>
      <c r="N39" s="2"/>
      <c r="O39" s="2">
        <v>7623004</v>
      </c>
      <c r="P39" s="2">
        <v>7650533</v>
      </c>
      <c r="Q39" s="2">
        <v>8029543</v>
      </c>
      <c r="R39" s="2">
        <v>6696910</v>
      </c>
      <c r="S39" s="2">
        <v>5630299</v>
      </c>
      <c r="T39" s="14">
        <f t="shared" si="1"/>
        <v>66690533</v>
      </c>
      <c r="U39" s="14"/>
      <c r="V39" s="14"/>
    </row>
    <row r="40" spans="1:24" s="5" customFormat="1" ht="14.25" customHeight="1" x14ac:dyDescent="0.25">
      <c r="A40" s="1">
        <f t="shared" si="0"/>
        <v>29</v>
      </c>
      <c r="B40" s="1"/>
      <c r="C40" s="15" t="s">
        <v>87</v>
      </c>
      <c r="D40" s="15" t="s">
        <v>88</v>
      </c>
      <c r="E40" s="2">
        <v>7884263</v>
      </c>
      <c r="F40" s="2">
        <v>6880653</v>
      </c>
      <c r="G40" s="2">
        <v>9644358</v>
      </c>
      <c r="H40" s="2">
        <v>10669870</v>
      </c>
      <c r="I40" s="2">
        <v>9873818</v>
      </c>
      <c r="J40" s="2">
        <v>10508600</v>
      </c>
      <c r="K40" s="2">
        <v>11415151</v>
      </c>
      <c r="L40" s="2"/>
      <c r="M40" s="2"/>
      <c r="N40" s="2"/>
      <c r="O40" s="2">
        <v>13589031</v>
      </c>
      <c r="P40" s="2">
        <v>12094983</v>
      </c>
      <c r="Q40" s="2">
        <v>13039227</v>
      </c>
      <c r="R40" s="2">
        <v>11820226</v>
      </c>
      <c r="S40" s="2">
        <v>64645</v>
      </c>
      <c r="T40" s="14">
        <f t="shared" si="1"/>
        <v>117484825</v>
      </c>
      <c r="U40" s="14"/>
      <c r="V40" s="14"/>
    </row>
    <row r="41" spans="1:24" ht="14.25" customHeight="1" x14ac:dyDescent="0.2">
      <c r="A41" s="1">
        <f t="shared" si="0"/>
        <v>30</v>
      </c>
      <c r="C41" s="15" t="s">
        <v>181</v>
      </c>
      <c r="D41" s="15" t="s">
        <v>182</v>
      </c>
      <c r="E41" s="2">
        <v>8998944</v>
      </c>
      <c r="F41" s="2">
        <v>8558557</v>
      </c>
      <c r="G41" s="2">
        <v>8193250</v>
      </c>
      <c r="H41" s="2">
        <v>9279050</v>
      </c>
      <c r="I41" s="2">
        <v>7100598</v>
      </c>
      <c r="J41" s="2">
        <v>24839561</v>
      </c>
      <c r="K41" s="2">
        <v>10096343</v>
      </c>
      <c r="L41" s="2"/>
      <c r="M41" s="46" t="str">
        <f>N5</f>
        <v>PAGE 17 OF 24</v>
      </c>
      <c r="N41" s="46" t="str">
        <f>N4</f>
        <v>Supplemental Attachment 6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14">
        <f t="shared" si="1"/>
        <v>77066303</v>
      </c>
      <c r="U41" s="14"/>
      <c r="V41" s="14"/>
      <c r="W41" s="44" t="str">
        <f>X5</f>
        <v>PAGE 18 OF 24</v>
      </c>
      <c r="X41" s="45" t="str">
        <f>X4</f>
        <v>Supplemental Attachment 6</v>
      </c>
    </row>
    <row r="42" spans="1:24" ht="14.25" customHeight="1" x14ac:dyDescent="0.2">
      <c r="A42" s="1">
        <f t="shared" si="0"/>
        <v>31</v>
      </c>
      <c r="C42" s="15" t="s">
        <v>183</v>
      </c>
      <c r="D42" s="15" t="s">
        <v>184</v>
      </c>
      <c r="E42" s="2">
        <v>20533300</v>
      </c>
      <c r="F42" s="2">
        <v>20348300</v>
      </c>
      <c r="G42" s="2">
        <v>18314474</v>
      </c>
      <c r="H42" s="2">
        <v>22137945</v>
      </c>
      <c r="I42" s="2">
        <v>22004102</v>
      </c>
      <c r="J42" s="2">
        <v>25464688</v>
      </c>
      <c r="K42" s="2">
        <v>11199811</v>
      </c>
      <c r="L42" s="2"/>
      <c r="M42" s="46"/>
      <c r="N42" s="46"/>
      <c r="O42" s="2">
        <v>33024495</v>
      </c>
      <c r="P42" s="2">
        <v>34721462</v>
      </c>
      <c r="Q42" s="2">
        <v>24407130</v>
      </c>
      <c r="R42" s="2">
        <v>17552370</v>
      </c>
      <c r="S42" s="2">
        <v>20927446</v>
      </c>
      <c r="T42" s="14">
        <f t="shared" si="1"/>
        <v>270635523</v>
      </c>
      <c r="U42" s="14"/>
      <c r="V42" s="14"/>
      <c r="W42" s="44"/>
      <c r="X42" s="45"/>
    </row>
    <row r="43" spans="1:24" ht="14.25" customHeight="1" x14ac:dyDescent="0.2">
      <c r="A43" s="1">
        <f t="shared" si="0"/>
        <v>32</v>
      </c>
      <c r="C43" s="15" t="s">
        <v>185</v>
      </c>
      <c r="D43" s="15" t="s">
        <v>186</v>
      </c>
      <c r="E43" s="2">
        <v>2554838</v>
      </c>
      <c r="F43" s="2">
        <v>2204982</v>
      </c>
      <c r="G43" s="2">
        <v>2182603</v>
      </c>
      <c r="H43" s="2">
        <v>4085686</v>
      </c>
      <c r="I43" s="2">
        <v>4031212</v>
      </c>
      <c r="J43" s="2">
        <v>4463326</v>
      </c>
      <c r="K43" s="2">
        <v>4275344</v>
      </c>
      <c r="L43" s="2"/>
      <c r="M43" s="46"/>
      <c r="N43" s="46"/>
      <c r="O43" s="2">
        <v>5274642</v>
      </c>
      <c r="P43" s="2">
        <v>5250490</v>
      </c>
      <c r="Q43" s="2">
        <v>4153779</v>
      </c>
      <c r="R43" s="2">
        <v>3692774</v>
      </c>
      <c r="S43" s="2">
        <v>3721830</v>
      </c>
      <c r="T43" s="14">
        <f t="shared" si="1"/>
        <v>45891506</v>
      </c>
      <c r="U43" s="14"/>
      <c r="V43" s="14"/>
      <c r="W43" s="44"/>
      <c r="X43" s="45"/>
    </row>
    <row r="44" spans="1:24" ht="14.25" customHeight="1" x14ac:dyDescent="0.2">
      <c r="A44" s="1">
        <f t="shared" si="0"/>
        <v>33</v>
      </c>
      <c r="C44" s="15" t="s">
        <v>149</v>
      </c>
      <c r="D44" s="15" t="s">
        <v>150</v>
      </c>
      <c r="E44" s="2">
        <v>587404</v>
      </c>
      <c r="F44" s="2">
        <v>444066</v>
      </c>
      <c r="G44" s="2">
        <v>743434</v>
      </c>
      <c r="H44" s="2">
        <v>744651</v>
      </c>
      <c r="I44" s="2">
        <v>1002766</v>
      </c>
      <c r="J44" s="2">
        <v>1210721</v>
      </c>
      <c r="K44" s="2">
        <v>1723683</v>
      </c>
      <c r="L44" s="2"/>
      <c r="M44" s="46"/>
      <c r="N44" s="46"/>
      <c r="O44" s="2">
        <v>2127484</v>
      </c>
      <c r="P44" s="2">
        <v>2109311</v>
      </c>
      <c r="Q44" s="2">
        <v>1415813</v>
      </c>
      <c r="R44" s="2">
        <v>1151171</v>
      </c>
      <c r="S44" s="2">
        <v>794578</v>
      </c>
      <c r="T44" s="14">
        <f t="shared" si="1"/>
        <v>14055082</v>
      </c>
      <c r="U44" s="14"/>
      <c r="V44" s="14"/>
      <c r="W44" s="44"/>
      <c r="X44" s="45"/>
    </row>
    <row r="45" spans="1:24" ht="14.25" customHeight="1" x14ac:dyDescent="0.2">
      <c r="A45" s="1">
        <f t="shared" si="0"/>
        <v>34</v>
      </c>
      <c r="C45" s="15" t="s">
        <v>151</v>
      </c>
      <c r="D45" s="15" t="s">
        <v>152</v>
      </c>
      <c r="E45" s="2">
        <v>4215205</v>
      </c>
      <c r="F45" s="2">
        <v>3628600</v>
      </c>
      <c r="G45" s="2">
        <v>3567870</v>
      </c>
      <c r="H45" s="2">
        <v>3818916</v>
      </c>
      <c r="I45" s="2">
        <v>3991347</v>
      </c>
      <c r="J45" s="2">
        <v>3489398</v>
      </c>
      <c r="K45" s="2">
        <v>3627054</v>
      </c>
      <c r="L45" s="2"/>
      <c r="M45" s="46"/>
      <c r="N45" s="46"/>
      <c r="O45" s="2">
        <v>4006648</v>
      </c>
      <c r="P45" s="2">
        <v>4185375</v>
      </c>
      <c r="Q45" s="2">
        <v>3331047</v>
      </c>
      <c r="R45" s="2">
        <v>3978939</v>
      </c>
      <c r="S45" s="2">
        <v>3955654</v>
      </c>
      <c r="T45" s="14">
        <f t="shared" si="1"/>
        <v>45796053</v>
      </c>
      <c r="U45" s="14"/>
      <c r="V45" s="14"/>
      <c r="W45" s="44"/>
      <c r="X45" s="45"/>
    </row>
    <row r="46" spans="1:24" ht="14.25" customHeight="1" x14ac:dyDescent="0.2">
      <c r="A46" s="1">
        <f t="shared" si="0"/>
        <v>35</v>
      </c>
      <c r="C46" s="15" t="s">
        <v>187</v>
      </c>
      <c r="D46" s="15" t="s">
        <v>153</v>
      </c>
      <c r="E46" s="2">
        <v>256148</v>
      </c>
      <c r="F46" s="2">
        <v>172988</v>
      </c>
      <c r="G46" s="2">
        <v>84819</v>
      </c>
      <c r="H46" s="2">
        <v>30301</v>
      </c>
      <c r="I46" s="2">
        <v>284123</v>
      </c>
      <c r="J46" s="2">
        <v>455294</v>
      </c>
      <c r="K46" s="2">
        <v>547092</v>
      </c>
      <c r="L46" s="2"/>
      <c r="M46" s="46"/>
      <c r="N46" s="46"/>
      <c r="O46" s="2">
        <v>1304543</v>
      </c>
      <c r="P46" s="2">
        <v>1165802</v>
      </c>
      <c r="Q46" s="2">
        <v>1094969</v>
      </c>
      <c r="R46" s="2">
        <v>817956</v>
      </c>
      <c r="S46" s="2">
        <v>805461</v>
      </c>
      <c r="T46" s="14">
        <f t="shared" si="1"/>
        <v>7019496</v>
      </c>
      <c r="U46" s="14"/>
      <c r="V46" s="14"/>
      <c r="W46" s="44"/>
      <c r="X46" s="45"/>
    </row>
    <row r="47" spans="1:24" ht="14.25" customHeight="1" x14ac:dyDescent="0.2">
      <c r="A47" s="1">
        <f t="shared" si="0"/>
        <v>36</v>
      </c>
      <c r="C47" s="15" t="s">
        <v>188</v>
      </c>
      <c r="D47" s="15" t="s">
        <v>158</v>
      </c>
      <c r="E47" s="2">
        <v>700721</v>
      </c>
      <c r="F47" s="2">
        <v>785524</v>
      </c>
      <c r="G47" s="2">
        <v>1164171</v>
      </c>
      <c r="H47" s="2">
        <v>1799066</v>
      </c>
      <c r="I47" s="2">
        <v>1151475</v>
      </c>
      <c r="J47" s="2">
        <v>1073471</v>
      </c>
      <c r="K47" s="2">
        <v>1062488</v>
      </c>
      <c r="L47" s="2"/>
      <c r="M47" s="46"/>
      <c r="N47" s="46"/>
      <c r="O47" s="2">
        <v>826398</v>
      </c>
      <c r="P47" s="2">
        <v>649460</v>
      </c>
      <c r="Q47" s="2">
        <v>717992</v>
      </c>
      <c r="R47" s="2">
        <v>599595</v>
      </c>
      <c r="S47" s="2">
        <v>621617</v>
      </c>
      <c r="T47" s="14">
        <f t="shared" si="1"/>
        <v>11151978</v>
      </c>
      <c r="U47" s="14"/>
      <c r="V47" s="14"/>
      <c r="W47" s="44"/>
      <c r="X47" s="45"/>
    </row>
    <row r="48" spans="1:24" ht="14.25" customHeight="1" x14ac:dyDescent="0.2">
      <c r="E48" s="10"/>
      <c r="F48" s="10"/>
      <c r="G48" s="10"/>
      <c r="H48" s="10"/>
      <c r="I48" s="10"/>
      <c r="J48" s="10"/>
      <c r="K48" s="10"/>
      <c r="L48" s="10"/>
      <c r="M48" s="46"/>
      <c r="N48" s="46"/>
      <c r="O48" s="10"/>
      <c r="P48" s="10"/>
      <c r="Q48" s="10"/>
      <c r="R48" s="10"/>
      <c r="S48" s="14"/>
      <c r="T48" s="14"/>
      <c r="U48" s="14"/>
      <c r="V48" s="14"/>
      <c r="W48" s="44"/>
      <c r="X48" s="45"/>
    </row>
    <row r="49" spans="1:24" ht="14.25" customHeight="1" x14ac:dyDescent="0.2">
      <c r="A49" s="1">
        <f>A47+1</f>
        <v>37</v>
      </c>
      <c r="D49" s="1" t="s">
        <v>5</v>
      </c>
      <c r="E49" s="17">
        <f t="shared" ref="E49:K49" si="2">SUM(E12:E48)</f>
        <v>455829025</v>
      </c>
      <c r="F49" s="17">
        <f t="shared" si="2"/>
        <v>381287448</v>
      </c>
      <c r="G49" s="17">
        <f t="shared" si="2"/>
        <v>379261099</v>
      </c>
      <c r="H49" s="17">
        <f t="shared" si="2"/>
        <v>446849486</v>
      </c>
      <c r="I49" s="17">
        <f t="shared" si="2"/>
        <v>440002764</v>
      </c>
      <c r="J49" s="17">
        <f t="shared" si="2"/>
        <v>539682681</v>
      </c>
      <c r="K49" s="17">
        <f t="shared" si="2"/>
        <v>579869166</v>
      </c>
      <c r="L49" s="17"/>
      <c r="M49" s="46"/>
      <c r="N49" s="46"/>
      <c r="O49" s="17">
        <f t="shared" ref="O49:T49" si="3">SUM(O12:O48)</f>
        <v>611064274</v>
      </c>
      <c r="P49" s="17">
        <f t="shared" si="3"/>
        <v>607836292</v>
      </c>
      <c r="Q49" s="17">
        <f t="shared" si="3"/>
        <v>502518861</v>
      </c>
      <c r="R49" s="17">
        <f t="shared" si="3"/>
        <v>421110181</v>
      </c>
      <c r="S49" s="17">
        <f t="shared" si="3"/>
        <v>422610614</v>
      </c>
      <c r="T49" s="17">
        <f t="shared" si="3"/>
        <v>5787921891</v>
      </c>
      <c r="U49" s="17"/>
      <c r="V49" s="17"/>
      <c r="W49" s="44"/>
      <c r="X49" s="45"/>
    </row>
    <row r="50" spans="1:24" ht="14.25" customHeight="1" x14ac:dyDescent="0.2">
      <c r="E50" s="17"/>
      <c r="F50" s="17"/>
      <c r="G50" s="17"/>
      <c r="H50" s="17"/>
      <c r="I50" s="17"/>
      <c r="J50" s="17"/>
      <c r="K50" s="17"/>
      <c r="L50" s="17"/>
      <c r="M50" s="46"/>
      <c r="N50" s="46"/>
      <c r="O50" s="17"/>
      <c r="P50" s="17"/>
      <c r="Q50" s="17"/>
      <c r="R50" s="17"/>
      <c r="S50" s="17"/>
      <c r="T50" s="17"/>
      <c r="U50" s="17"/>
      <c r="V50" s="17"/>
      <c r="W50" s="44"/>
      <c r="X50" s="45"/>
    </row>
    <row r="51" spans="1:24" ht="14.25" customHeight="1" x14ac:dyDescent="0.2">
      <c r="E51" s="17"/>
      <c r="F51" s="17"/>
      <c r="G51" s="17"/>
      <c r="H51" s="17"/>
      <c r="I51" s="17"/>
      <c r="J51" s="17"/>
      <c r="K51" s="17"/>
      <c r="L51" s="17"/>
      <c r="M51" s="46"/>
      <c r="N51" s="46"/>
      <c r="O51" s="17"/>
      <c r="P51" s="17"/>
      <c r="Q51" s="17"/>
      <c r="R51" s="17"/>
      <c r="S51" s="17"/>
      <c r="T51" s="17"/>
      <c r="U51" s="17"/>
      <c r="V51" s="17"/>
      <c r="W51" s="44"/>
      <c r="X51" s="45"/>
    </row>
    <row r="52" spans="1:24" ht="14.25" customHeight="1" x14ac:dyDescent="0.2">
      <c r="E52" s="17"/>
      <c r="F52" s="17"/>
      <c r="G52" s="17"/>
      <c r="H52" s="17"/>
      <c r="I52" s="17"/>
      <c r="J52" s="17"/>
      <c r="K52" s="17"/>
      <c r="L52" s="17"/>
      <c r="M52" s="46"/>
      <c r="N52" s="46"/>
      <c r="O52" s="17"/>
      <c r="P52" s="17"/>
      <c r="Q52" s="17"/>
      <c r="R52" s="17"/>
      <c r="S52" s="17"/>
      <c r="T52" s="17"/>
      <c r="U52" s="17"/>
      <c r="V52" s="17"/>
      <c r="W52" s="44"/>
      <c r="X52" s="45"/>
    </row>
    <row r="53" spans="1:24" ht="64.5" customHeight="1" x14ac:dyDescent="0.2">
      <c r="E53" s="17"/>
      <c r="F53" s="17"/>
      <c r="G53" s="17"/>
      <c r="H53" s="17"/>
      <c r="I53" s="17"/>
      <c r="J53" s="17"/>
      <c r="K53" s="17"/>
      <c r="L53" s="17"/>
      <c r="M53" s="46"/>
      <c r="N53" s="46"/>
      <c r="O53" s="17"/>
      <c r="P53" s="17"/>
      <c r="Q53" s="17"/>
      <c r="R53" s="17"/>
      <c r="S53" s="17"/>
      <c r="T53" s="17"/>
      <c r="U53" s="17"/>
      <c r="V53" s="17"/>
      <c r="W53" s="44"/>
      <c r="X53" s="45"/>
    </row>
    <row r="54" spans="1:24" x14ac:dyDescent="0.2">
      <c r="A54" s="16" t="str">
        <f>A1</f>
        <v>EL PASO ELECTRIC COMPANY</v>
      </c>
      <c r="N54" s="35" t="str">
        <f>N1</f>
        <v>SOAH Docket No. 473-21-2606</v>
      </c>
      <c r="O54" s="16"/>
      <c r="X54" s="35" t="str">
        <f>X1</f>
        <v>SOAH Docket No. 473-21-2606</v>
      </c>
    </row>
    <row r="55" spans="1:24" x14ac:dyDescent="0.2">
      <c r="A55" s="16" t="str">
        <f>A2</f>
        <v>UNADJUSTED DATA BY RATE CLASS</v>
      </c>
      <c r="N55" s="35" t="str">
        <f>N2</f>
        <v>PUC Docket No. 52195</v>
      </c>
      <c r="O55" s="16"/>
      <c r="X55" s="35" t="str">
        <f>X2</f>
        <v>PUC Docket No. 52195</v>
      </c>
    </row>
    <row r="56" spans="1:24" x14ac:dyDescent="0.2">
      <c r="A56" s="16" t="str">
        <f>A3</f>
        <v>FOR THE YEAR ENDED DECEMBER 31, 2010</v>
      </c>
      <c r="N56" s="35" t="str">
        <f>N3</f>
        <v>OPUC's 1st, Q. No. OPUC 1-5</v>
      </c>
      <c r="O56" s="16"/>
      <c r="X56" s="35" t="str">
        <f>X3</f>
        <v>OPUC's 1st, Q. No. OPUC 1-5</v>
      </c>
    </row>
    <row r="57" spans="1:24" x14ac:dyDescent="0.2">
      <c r="A57" s="16"/>
      <c r="N57" s="35" t="str">
        <f>N4</f>
        <v>Supplemental Attachment 6</v>
      </c>
      <c r="O57" s="16"/>
      <c r="X57" s="35" t="str">
        <f>X4</f>
        <v>Supplemental Attachment 6</v>
      </c>
    </row>
    <row r="58" spans="1:24" x14ac:dyDescent="0.2">
      <c r="A58" s="16"/>
      <c r="N58" s="34" t="s">
        <v>143</v>
      </c>
      <c r="O58" s="16"/>
      <c r="X58" s="34" t="s">
        <v>144</v>
      </c>
    </row>
    <row r="59" spans="1:24" x14ac:dyDescent="0.2">
      <c r="A59" s="16"/>
      <c r="O59" s="16"/>
    </row>
    <row r="60" spans="1:24" x14ac:dyDescent="0.2">
      <c r="C60" s="6" t="s">
        <v>2</v>
      </c>
      <c r="D60" s="6" t="s">
        <v>7</v>
      </c>
      <c r="E60" s="34" t="s">
        <v>8</v>
      </c>
      <c r="F60" s="34" t="s">
        <v>9</v>
      </c>
      <c r="G60" s="34" t="s">
        <v>10</v>
      </c>
      <c r="H60" s="34" t="s">
        <v>11</v>
      </c>
      <c r="I60" s="34" t="s">
        <v>12</v>
      </c>
      <c r="J60" s="34" t="s">
        <v>13</v>
      </c>
      <c r="K60" s="34" t="s">
        <v>40</v>
      </c>
      <c r="L60" s="6"/>
      <c r="M60" s="6"/>
      <c r="N60" s="6"/>
      <c r="O60" s="34" t="s">
        <v>8</v>
      </c>
      <c r="P60" s="34" t="s">
        <v>9</v>
      </c>
      <c r="Q60" s="34" t="s">
        <v>10</v>
      </c>
      <c r="R60" s="34" t="s">
        <v>11</v>
      </c>
      <c r="S60" s="18" t="s">
        <v>12</v>
      </c>
      <c r="T60" s="18" t="s">
        <v>13</v>
      </c>
      <c r="U60" s="18"/>
      <c r="V60" s="18"/>
    </row>
    <row r="62" spans="1:24" x14ac:dyDescent="0.2">
      <c r="A62" s="3" t="s">
        <v>0</v>
      </c>
      <c r="B62" s="3"/>
      <c r="C62" s="1" t="s">
        <v>15</v>
      </c>
      <c r="D62" s="30" t="s">
        <v>59</v>
      </c>
      <c r="E62" s="34" t="str">
        <f>E$9</f>
        <v>January</v>
      </c>
      <c r="F62" s="34" t="str">
        <f t="shared" ref="F62:K62" si="4">F$9</f>
        <v>February</v>
      </c>
      <c r="G62" s="34" t="str">
        <f t="shared" si="4"/>
        <v>March</v>
      </c>
      <c r="H62" s="34" t="str">
        <f t="shared" si="4"/>
        <v>April</v>
      </c>
      <c r="I62" s="34" t="str">
        <f t="shared" si="4"/>
        <v>May</v>
      </c>
      <c r="J62" s="34" t="str">
        <f t="shared" si="4"/>
        <v>June</v>
      </c>
      <c r="K62" s="34" t="str">
        <f t="shared" si="4"/>
        <v>July</v>
      </c>
      <c r="L62" s="6"/>
      <c r="M62" s="6"/>
      <c r="N62" s="6"/>
      <c r="O62" s="34" t="str">
        <f t="shared" ref="O62:S62" si="5">O$9</f>
        <v>August</v>
      </c>
      <c r="P62" s="34" t="str">
        <f t="shared" si="5"/>
        <v>September</v>
      </c>
      <c r="Q62" s="34" t="str">
        <f t="shared" si="5"/>
        <v>October</v>
      </c>
      <c r="R62" s="34" t="str">
        <f t="shared" si="5"/>
        <v>November</v>
      </c>
      <c r="S62" s="34" t="str">
        <f t="shared" si="5"/>
        <v>December</v>
      </c>
      <c r="T62" s="18" t="s">
        <v>14</v>
      </c>
      <c r="U62" s="18"/>
      <c r="V62" s="18"/>
      <c r="W62" s="16"/>
      <c r="X62" s="16"/>
    </row>
    <row r="63" spans="1:24" x14ac:dyDescent="0.2">
      <c r="A63" s="8" t="s">
        <v>1</v>
      </c>
      <c r="B63" s="8"/>
      <c r="C63" s="23" t="s">
        <v>16</v>
      </c>
      <c r="D63" s="25" t="s">
        <v>45</v>
      </c>
      <c r="E63" s="29">
        <f>E$10</f>
        <v>2010</v>
      </c>
      <c r="F63" s="29">
        <f t="shared" ref="F63:K63" si="6">F$10</f>
        <v>2010</v>
      </c>
      <c r="G63" s="29">
        <f t="shared" si="6"/>
        <v>2010</v>
      </c>
      <c r="H63" s="29">
        <f t="shared" si="6"/>
        <v>2010</v>
      </c>
      <c r="I63" s="29">
        <f t="shared" si="6"/>
        <v>2010</v>
      </c>
      <c r="J63" s="29">
        <f t="shared" si="6"/>
        <v>2010</v>
      </c>
      <c r="K63" s="29">
        <f t="shared" si="6"/>
        <v>2010</v>
      </c>
      <c r="L63" s="9"/>
      <c r="M63" s="9"/>
      <c r="N63" s="9"/>
      <c r="O63" s="29">
        <f t="shared" ref="O63:S63" si="7">O$10</f>
        <v>2010</v>
      </c>
      <c r="P63" s="29">
        <f t="shared" si="7"/>
        <v>2010</v>
      </c>
      <c r="Q63" s="29">
        <f t="shared" si="7"/>
        <v>2010</v>
      </c>
      <c r="R63" s="29">
        <f t="shared" si="7"/>
        <v>2010</v>
      </c>
      <c r="S63" s="29">
        <f t="shared" si="7"/>
        <v>2010</v>
      </c>
      <c r="T63" s="24" t="s">
        <v>44</v>
      </c>
      <c r="U63" s="24"/>
      <c r="V63" s="24"/>
      <c r="W63" s="16"/>
      <c r="X63" s="16"/>
    </row>
    <row r="64" spans="1:24" x14ac:dyDescent="0.2">
      <c r="T64" s="7"/>
      <c r="U64" s="7"/>
      <c r="V64" s="7"/>
    </row>
    <row r="65" spans="1:22" x14ac:dyDescent="0.2">
      <c r="A65" s="1">
        <f t="shared" ref="A65:A83" si="8">A64+1</f>
        <v>1</v>
      </c>
      <c r="C65" s="1" t="s">
        <v>112</v>
      </c>
      <c r="D65" s="1" t="s">
        <v>46</v>
      </c>
      <c r="E65" s="10">
        <v>60228490</v>
      </c>
      <c r="F65" s="10">
        <v>49326911</v>
      </c>
      <c r="G65" s="10">
        <v>43615862</v>
      </c>
      <c r="H65" s="10">
        <v>48540865</v>
      </c>
      <c r="I65" s="10">
        <v>40820089</v>
      </c>
      <c r="J65" s="10">
        <v>59860790</v>
      </c>
      <c r="K65" s="10">
        <v>71024806</v>
      </c>
      <c r="L65" s="10"/>
      <c r="M65" s="10"/>
      <c r="N65" s="10"/>
      <c r="O65" s="10">
        <v>72763086</v>
      </c>
      <c r="P65" s="10">
        <v>67094352</v>
      </c>
      <c r="Q65" s="10">
        <v>53324714</v>
      </c>
      <c r="R65" s="10">
        <v>40756722</v>
      </c>
      <c r="S65" s="10">
        <v>50456793</v>
      </c>
      <c r="T65" s="14">
        <f t="shared" ref="T65:T83" si="9">SUM(O65:S65,E65:K65)</f>
        <v>657813480</v>
      </c>
      <c r="U65" s="14"/>
      <c r="V65" s="14"/>
    </row>
    <row r="66" spans="1:22" x14ac:dyDescent="0.2">
      <c r="A66" s="1">
        <f t="shared" si="8"/>
        <v>2</v>
      </c>
      <c r="C66" s="1" t="s">
        <v>105</v>
      </c>
      <c r="D66" s="15" t="s">
        <v>122</v>
      </c>
      <c r="E66" s="10">
        <v>14607531</v>
      </c>
      <c r="F66" s="10">
        <v>12953397</v>
      </c>
      <c r="G66" s="10">
        <v>12246749</v>
      </c>
      <c r="H66" s="10">
        <v>15474088</v>
      </c>
      <c r="I66" s="10">
        <v>13889228</v>
      </c>
      <c r="J66" s="10">
        <v>17570117</v>
      </c>
      <c r="K66" s="10">
        <v>19621586</v>
      </c>
      <c r="L66" s="10"/>
      <c r="M66" s="10"/>
      <c r="N66" s="10"/>
      <c r="O66" s="10">
        <v>19777327</v>
      </c>
      <c r="P66" s="10">
        <v>19309576</v>
      </c>
      <c r="Q66" s="10">
        <v>16822362</v>
      </c>
      <c r="R66" s="10">
        <v>14145417</v>
      </c>
      <c r="S66" s="10">
        <v>13865382</v>
      </c>
      <c r="T66" s="14">
        <f t="shared" si="9"/>
        <v>190282760</v>
      </c>
      <c r="U66" s="14"/>
      <c r="V66" s="14"/>
    </row>
    <row r="67" spans="1:22" x14ac:dyDescent="0.2">
      <c r="A67" s="1">
        <f t="shared" si="8"/>
        <v>3</v>
      </c>
      <c r="C67" s="1" t="s">
        <v>89</v>
      </c>
      <c r="D67" s="1" t="s">
        <v>19</v>
      </c>
      <c r="E67" s="10">
        <v>18640935</v>
      </c>
      <c r="F67" s="10">
        <v>16667551</v>
      </c>
      <c r="G67" s="10">
        <v>16386787</v>
      </c>
      <c r="H67" s="10">
        <v>20467182</v>
      </c>
      <c r="I67" s="10">
        <v>20005794</v>
      </c>
      <c r="J67" s="10">
        <v>23154987</v>
      </c>
      <c r="K67" s="10">
        <v>25894621</v>
      </c>
      <c r="L67" s="10"/>
      <c r="M67" s="10"/>
      <c r="N67" s="10"/>
      <c r="O67" s="10">
        <v>25009392</v>
      </c>
      <c r="P67" s="10">
        <v>24763659</v>
      </c>
      <c r="Q67" s="10">
        <v>22041766</v>
      </c>
      <c r="R67" s="10">
        <v>16563536</v>
      </c>
      <c r="S67" s="10">
        <v>18382436</v>
      </c>
      <c r="T67" s="14">
        <f t="shared" si="9"/>
        <v>247978646</v>
      </c>
      <c r="U67" s="14"/>
      <c r="V67" s="14"/>
    </row>
    <row r="68" spans="1:22" x14ac:dyDescent="0.2">
      <c r="A68" s="1">
        <f t="shared" si="8"/>
        <v>4</v>
      </c>
      <c r="C68" s="1" t="s">
        <v>90</v>
      </c>
      <c r="D68" s="1" t="s">
        <v>20</v>
      </c>
      <c r="E68" s="10">
        <v>1414491</v>
      </c>
      <c r="F68" s="10">
        <v>1514409</v>
      </c>
      <c r="G68" s="10">
        <v>1429542</v>
      </c>
      <c r="H68" s="10">
        <v>1331697</v>
      </c>
      <c r="I68" s="10">
        <v>991073</v>
      </c>
      <c r="J68" s="10">
        <v>862276</v>
      </c>
      <c r="K68" s="10">
        <v>1147938</v>
      </c>
      <c r="L68" s="10"/>
      <c r="M68" s="10"/>
      <c r="N68" s="10"/>
      <c r="O68" s="10">
        <v>1116366</v>
      </c>
      <c r="P68" s="10">
        <v>1223868</v>
      </c>
      <c r="Q68" s="10">
        <v>887340</v>
      </c>
      <c r="R68" s="10">
        <v>716278</v>
      </c>
      <c r="S68" s="10">
        <v>1056383</v>
      </c>
      <c r="T68" s="14">
        <f t="shared" si="9"/>
        <v>13691661</v>
      </c>
      <c r="U68" s="14"/>
      <c r="V68" s="14"/>
    </row>
    <row r="69" spans="1:22" x14ac:dyDescent="0.2">
      <c r="A69" s="1">
        <f t="shared" si="8"/>
        <v>5</v>
      </c>
      <c r="C69" s="1" t="s">
        <v>113</v>
      </c>
      <c r="D69" s="1" t="s">
        <v>47</v>
      </c>
      <c r="E69" s="10">
        <v>430282</v>
      </c>
      <c r="F69" s="10">
        <v>352519</v>
      </c>
      <c r="G69" s="10">
        <v>1783697</v>
      </c>
      <c r="H69" s="10">
        <v>4248318</v>
      </c>
      <c r="I69" s="10">
        <v>3616642</v>
      </c>
      <c r="J69" s="10">
        <v>4710879</v>
      </c>
      <c r="K69" s="10">
        <v>4901188</v>
      </c>
      <c r="L69" s="10"/>
      <c r="M69" s="10"/>
      <c r="N69" s="10"/>
      <c r="O69" s="10">
        <v>3486175</v>
      </c>
      <c r="P69" s="10">
        <v>3592430</v>
      </c>
      <c r="Q69" s="10">
        <v>3596709</v>
      </c>
      <c r="R69" s="10">
        <v>2354233</v>
      </c>
      <c r="S69" s="10">
        <v>1095236</v>
      </c>
      <c r="T69" s="14">
        <f t="shared" si="9"/>
        <v>34168308</v>
      </c>
      <c r="U69" s="14"/>
      <c r="V69" s="14"/>
    </row>
    <row r="70" spans="1:22" x14ac:dyDescent="0.2">
      <c r="A70" s="1">
        <f t="shared" si="8"/>
        <v>6</v>
      </c>
      <c r="C70" s="1" t="s">
        <v>114</v>
      </c>
      <c r="D70" s="1" t="s">
        <v>26</v>
      </c>
      <c r="E70" s="10">
        <v>5827898</v>
      </c>
      <c r="F70" s="10">
        <v>5727359</v>
      </c>
      <c r="G70" s="10">
        <v>5371321</v>
      </c>
      <c r="H70" s="10">
        <v>6576932</v>
      </c>
      <c r="I70" s="10">
        <v>5756483</v>
      </c>
      <c r="J70" s="10">
        <v>6451392</v>
      </c>
      <c r="K70" s="10">
        <v>6563561</v>
      </c>
      <c r="L70" s="10"/>
      <c r="M70" s="10"/>
      <c r="N70" s="10"/>
      <c r="O70" s="10">
        <v>7132349</v>
      </c>
      <c r="P70" s="10">
        <v>8004832</v>
      </c>
      <c r="Q70" s="10">
        <v>6923179</v>
      </c>
      <c r="R70" s="10">
        <v>5124431</v>
      </c>
      <c r="S70" s="10">
        <v>5202494</v>
      </c>
      <c r="T70" s="14">
        <f t="shared" si="9"/>
        <v>74662231</v>
      </c>
      <c r="U70" s="14"/>
      <c r="V70" s="14"/>
    </row>
    <row r="71" spans="1:22" x14ac:dyDescent="0.2">
      <c r="A71" s="1">
        <f t="shared" si="8"/>
        <v>7</v>
      </c>
      <c r="C71" s="1" t="s">
        <v>91</v>
      </c>
      <c r="D71" s="1" t="s">
        <v>27</v>
      </c>
      <c r="E71" s="10">
        <v>1840424</v>
      </c>
      <c r="F71" s="10">
        <v>1707017</v>
      </c>
      <c r="G71" s="10">
        <v>1851603</v>
      </c>
      <c r="H71" s="10">
        <v>2348015</v>
      </c>
      <c r="I71" s="10">
        <v>2166714</v>
      </c>
      <c r="J71" s="10">
        <v>2557623</v>
      </c>
      <c r="K71" s="10">
        <v>2547641</v>
      </c>
      <c r="L71" s="10"/>
      <c r="M71" s="10"/>
      <c r="N71" s="10"/>
      <c r="O71" s="10">
        <v>2401741</v>
      </c>
      <c r="P71" s="10">
        <v>2547529</v>
      </c>
      <c r="Q71" s="10">
        <v>2168235</v>
      </c>
      <c r="R71" s="10">
        <v>1984271</v>
      </c>
      <c r="S71" s="10">
        <v>1617458</v>
      </c>
      <c r="T71" s="14">
        <f t="shared" si="9"/>
        <v>25738271</v>
      </c>
      <c r="U71" s="14"/>
      <c r="V71" s="14"/>
    </row>
    <row r="72" spans="1:22" x14ac:dyDescent="0.2">
      <c r="A72" s="1">
        <f t="shared" si="8"/>
        <v>8</v>
      </c>
      <c r="C72" s="1" t="s">
        <v>92</v>
      </c>
      <c r="D72" s="1" t="s">
        <v>28</v>
      </c>
      <c r="E72" s="10">
        <v>277800</v>
      </c>
      <c r="F72" s="10">
        <v>299400</v>
      </c>
      <c r="G72" s="10">
        <v>266400</v>
      </c>
      <c r="H72" s="10">
        <v>329400</v>
      </c>
      <c r="I72" s="10">
        <v>279600</v>
      </c>
      <c r="J72" s="10">
        <v>276600</v>
      </c>
      <c r="K72" s="10">
        <v>289200</v>
      </c>
      <c r="L72" s="10"/>
      <c r="M72" s="10"/>
      <c r="N72" s="10"/>
      <c r="O72" s="10">
        <v>287400</v>
      </c>
      <c r="P72" s="10">
        <v>285000</v>
      </c>
      <c r="Q72" s="10">
        <v>343800</v>
      </c>
      <c r="R72" s="10">
        <v>309600</v>
      </c>
      <c r="S72" s="10">
        <v>321600</v>
      </c>
      <c r="T72" s="14">
        <f t="shared" si="9"/>
        <v>3565800</v>
      </c>
      <c r="U72" s="14"/>
      <c r="V72" s="14"/>
    </row>
    <row r="73" spans="1:22" x14ac:dyDescent="0.2">
      <c r="A73" s="1">
        <f t="shared" si="8"/>
        <v>9</v>
      </c>
      <c r="C73" s="1" t="s">
        <v>93</v>
      </c>
      <c r="D73" s="1" t="s">
        <v>21</v>
      </c>
      <c r="E73" s="10">
        <v>6010270</v>
      </c>
      <c r="F73" s="10">
        <v>5625163</v>
      </c>
      <c r="G73" s="10">
        <v>5372149</v>
      </c>
      <c r="H73" s="10">
        <v>4776353</v>
      </c>
      <c r="I73" s="10">
        <v>5419185</v>
      </c>
      <c r="J73" s="10">
        <v>7883203</v>
      </c>
      <c r="K73" s="10">
        <v>7302591</v>
      </c>
      <c r="L73" s="10"/>
      <c r="M73" s="10"/>
      <c r="N73" s="10"/>
      <c r="O73" s="10">
        <v>7098691</v>
      </c>
      <c r="P73" s="10">
        <v>6319915</v>
      </c>
      <c r="Q73" s="10">
        <v>6199461</v>
      </c>
      <c r="R73" s="10">
        <v>6073981</v>
      </c>
      <c r="S73" s="10">
        <v>5660627</v>
      </c>
      <c r="T73" s="14">
        <f t="shared" si="9"/>
        <v>73741589</v>
      </c>
      <c r="U73" s="14"/>
      <c r="V73" s="14"/>
    </row>
    <row r="74" spans="1:22" x14ac:dyDescent="0.2">
      <c r="A74" s="1">
        <f t="shared" si="8"/>
        <v>10</v>
      </c>
      <c r="C74" s="1" t="s">
        <v>94</v>
      </c>
      <c r="D74" s="1" t="s">
        <v>22</v>
      </c>
      <c r="E74" s="10">
        <v>3606526</v>
      </c>
      <c r="F74" s="10">
        <v>3486033</v>
      </c>
      <c r="G74" s="10">
        <v>3129686</v>
      </c>
      <c r="H74" s="10">
        <v>3637345</v>
      </c>
      <c r="I74" s="10">
        <v>3222839</v>
      </c>
      <c r="J74" s="10">
        <v>3489513</v>
      </c>
      <c r="K74" s="10">
        <v>4131704</v>
      </c>
      <c r="L74" s="10"/>
      <c r="M74" s="10"/>
      <c r="N74" s="10"/>
      <c r="O74" s="10">
        <v>4140674</v>
      </c>
      <c r="P74" s="10">
        <v>3328553</v>
      </c>
      <c r="Q74" s="10">
        <v>3447564</v>
      </c>
      <c r="R74" s="10">
        <v>3264743</v>
      </c>
      <c r="S74" s="10">
        <v>3144714</v>
      </c>
      <c r="T74" s="14">
        <f t="shared" si="9"/>
        <v>42029894</v>
      </c>
      <c r="U74" s="14"/>
      <c r="V74" s="14"/>
    </row>
    <row r="75" spans="1:22" x14ac:dyDescent="0.2">
      <c r="A75" s="1">
        <f t="shared" si="8"/>
        <v>11</v>
      </c>
      <c r="C75" s="1" t="s">
        <v>95</v>
      </c>
      <c r="D75" s="1" t="s">
        <v>96</v>
      </c>
      <c r="E75" s="10">
        <v>8588340</v>
      </c>
      <c r="F75" s="10">
        <v>8103825</v>
      </c>
      <c r="G75" s="10">
        <v>7250490</v>
      </c>
      <c r="H75" s="10">
        <v>8594667</v>
      </c>
      <c r="I75" s="10">
        <v>7869501</v>
      </c>
      <c r="J75" s="10">
        <v>8821664</v>
      </c>
      <c r="K75" s="10">
        <v>10685378</v>
      </c>
      <c r="L75" s="10"/>
      <c r="M75" s="10"/>
      <c r="N75" s="10"/>
      <c r="O75" s="10">
        <v>10910879</v>
      </c>
      <c r="P75" s="10">
        <v>9387012</v>
      </c>
      <c r="Q75" s="10">
        <v>7081046</v>
      </c>
      <c r="R75" s="10">
        <v>8354416</v>
      </c>
      <c r="S75" s="10">
        <v>7643971</v>
      </c>
      <c r="T75" s="14">
        <f t="shared" si="9"/>
        <v>103291189</v>
      </c>
      <c r="U75" s="14"/>
      <c r="V75" s="14"/>
    </row>
    <row r="76" spans="1:22" x14ac:dyDescent="0.2">
      <c r="A76" s="1">
        <f t="shared" si="8"/>
        <v>12</v>
      </c>
      <c r="C76" s="1" t="s">
        <v>97</v>
      </c>
      <c r="D76" s="1" t="s">
        <v>98</v>
      </c>
      <c r="E76" s="10">
        <v>5916708</v>
      </c>
      <c r="F76" s="10">
        <v>5804590</v>
      </c>
      <c r="G76" s="10">
        <v>5355959</v>
      </c>
      <c r="H76" s="10">
        <v>7016400</v>
      </c>
      <c r="I76" s="10">
        <v>6767972</v>
      </c>
      <c r="J76" s="10">
        <v>7852902</v>
      </c>
      <c r="K76" s="10">
        <v>9539933</v>
      </c>
      <c r="L76" s="10"/>
      <c r="M76" s="10"/>
      <c r="N76" s="10"/>
      <c r="O76" s="10">
        <v>9991763</v>
      </c>
      <c r="P76" s="10">
        <v>8397299</v>
      </c>
      <c r="Q76" s="10">
        <v>5870632</v>
      </c>
      <c r="R76" s="10">
        <v>6683619</v>
      </c>
      <c r="S76" s="10">
        <v>5945666</v>
      </c>
      <c r="T76" s="14">
        <f t="shared" si="9"/>
        <v>85143443</v>
      </c>
      <c r="U76" s="14"/>
      <c r="V76" s="14"/>
    </row>
    <row r="77" spans="1:22" x14ac:dyDescent="0.2">
      <c r="A77" s="1">
        <f t="shared" si="8"/>
        <v>13</v>
      </c>
      <c r="C77" s="1" t="s">
        <v>115</v>
      </c>
      <c r="D77" s="1" t="s">
        <v>51</v>
      </c>
      <c r="E77" s="10">
        <v>268103</v>
      </c>
      <c r="F77" s="10">
        <v>268789</v>
      </c>
      <c r="G77" s="10">
        <v>269752</v>
      </c>
      <c r="H77" s="10">
        <v>268362</v>
      </c>
      <c r="I77" s="10">
        <v>271430</v>
      </c>
      <c r="J77" s="10">
        <v>271430</v>
      </c>
      <c r="K77" s="10">
        <v>271430</v>
      </c>
      <c r="L77" s="10"/>
      <c r="M77" s="10"/>
      <c r="N77" s="10"/>
      <c r="O77" s="10">
        <v>272659</v>
      </c>
      <c r="P77" s="10">
        <v>272659</v>
      </c>
      <c r="Q77" s="10">
        <v>272561</v>
      </c>
      <c r="R77" s="10">
        <v>274992</v>
      </c>
      <c r="S77" s="10">
        <v>275044</v>
      </c>
      <c r="T77" s="14">
        <f t="shared" si="9"/>
        <v>3257211</v>
      </c>
      <c r="U77" s="14"/>
      <c r="V77" s="14"/>
    </row>
    <row r="78" spans="1:22" x14ac:dyDescent="0.2">
      <c r="A78" s="1">
        <f t="shared" si="8"/>
        <v>14</v>
      </c>
      <c r="C78" s="1" t="s">
        <v>116</v>
      </c>
      <c r="D78" s="1" t="s">
        <v>48</v>
      </c>
      <c r="E78" s="10">
        <v>428137</v>
      </c>
      <c r="F78" s="10">
        <v>425813</v>
      </c>
      <c r="G78" s="10">
        <v>421052</v>
      </c>
      <c r="H78" s="10">
        <v>433542</v>
      </c>
      <c r="I78" s="10">
        <v>417029</v>
      </c>
      <c r="J78" s="10">
        <v>418015</v>
      </c>
      <c r="K78" s="10">
        <v>411602</v>
      </c>
      <c r="L78" s="10"/>
      <c r="M78" s="10"/>
      <c r="N78" s="10"/>
      <c r="O78" s="10">
        <v>404278</v>
      </c>
      <c r="P78" s="10">
        <v>404513</v>
      </c>
      <c r="Q78" s="10">
        <v>403757</v>
      </c>
      <c r="R78" s="10">
        <v>402552</v>
      </c>
      <c r="S78" s="10">
        <v>403531</v>
      </c>
      <c r="T78" s="14">
        <f t="shared" si="9"/>
        <v>4973821</v>
      </c>
      <c r="U78" s="14"/>
      <c r="V78" s="14"/>
    </row>
    <row r="79" spans="1:22" x14ac:dyDescent="0.2">
      <c r="A79" s="1">
        <f t="shared" si="8"/>
        <v>15</v>
      </c>
      <c r="C79" s="1" t="s">
        <v>117</v>
      </c>
      <c r="D79" s="1" t="s">
        <v>49</v>
      </c>
      <c r="E79" s="10">
        <v>51833</v>
      </c>
      <c r="F79" s="10">
        <v>14419</v>
      </c>
      <c r="G79" s="10">
        <v>15832</v>
      </c>
      <c r="H79" s="10">
        <v>12300</v>
      </c>
      <c r="I79" s="10">
        <v>11950</v>
      </c>
      <c r="J79" s="10">
        <v>158100</v>
      </c>
      <c r="K79" s="10">
        <v>121000</v>
      </c>
      <c r="L79" s="10"/>
      <c r="M79" s="10"/>
      <c r="N79" s="10"/>
      <c r="O79" s="10">
        <v>215657</v>
      </c>
      <c r="P79" s="10">
        <v>26838</v>
      </c>
      <c r="Q79" s="10">
        <v>158539</v>
      </c>
      <c r="R79" s="10">
        <v>780058</v>
      </c>
      <c r="S79" s="10">
        <v>776390</v>
      </c>
      <c r="T79" s="14">
        <f t="shared" si="9"/>
        <v>2342916</v>
      </c>
      <c r="U79" s="14"/>
      <c r="V79" s="14"/>
    </row>
    <row r="80" spans="1:22" x14ac:dyDescent="0.2">
      <c r="A80" s="1">
        <f t="shared" si="8"/>
        <v>16</v>
      </c>
      <c r="C80" s="1" t="s">
        <v>118</v>
      </c>
      <c r="D80" s="1" t="s">
        <v>17</v>
      </c>
      <c r="E80" s="10">
        <v>17129</v>
      </c>
      <c r="F80" s="10">
        <v>18178</v>
      </c>
      <c r="G80" s="10">
        <v>41782</v>
      </c>
      <c r="H80" s="10">
        <v>55555</v>
      </c>
      <c r="I80" s="10">
        <v>56040</v>
      </c>
      <c r="J80" s="10">
        <v>78338</v>
      </c>
      <c r="K80" s="10">
        <v>58392</v>
      </c>
      <c r="L80" s="10"/>
      <c r="M80" s="10"/>
      <c r="N80" s="10"/>
      <c r="O80" s="10">
        <v>40772</v>
      </c>
      <c r="P80" s="10">
        <v>49180</v>
      </c>
      <c r="Q80" s="10">
        <v>66517</v>
      </c>
      <c r="R80" s="10">
        <v>55136</v>
      </c>
      <c r="S80" s="10">
        <v>27968</v>
      </c>
      <c r="T80" s="14">
        <f t="shared" si="9"/>
        <v>564987</v>
      </c>
      <c r="U80" s="14"/>
      <c r="V80" s="14"/>
    </row>
    <row r="81" spans="1:24" x14ac:dyDescent="0.2">
      <c r="A81" s="1">
        <f t="shared" si="8"/>
        <v>17</v>
      </c>
      <c r="C81" s="1" t="s">
        <v>119</v>
      </c>
      <c r="D81" s="1" t="s">
        <v>50</v>
      </c>
      <c r="E81" s="10">
        <v>2669976</v>
      </c>
      <c r="F81" s="10">
        <v>3394639</v>
      </c>
      <c r="G81" s="10">
        <v>2925931</v>
      </c>
      <c r="H81" s="10">
        <v>3953081</v>
      </c>
      <c r="I81" s="10">
        <v>3554129</v>
      </c>
      <c r="J81" s="10">
        <v>3852688</v>
      </c>
      <c r="K81" s="10">
        <v>5130450</v>
      </c>
      <c r="L81" s="10"/>
      <c r="M81" s="10"/>
      <c r="N81" s="10"/>
      <c r="O81" s="10">
        <v>5469353</v>
      </c>
      <c r="P81" s="10">
        <v>5291345</v>
      </c>
      <c r="Q81" s="10">
        <v>3858126</v>
      </c>
      <c r="R81" s="10">
        <v>3896392</v>
      </c>
      <c r="S81" s="10">
        <v>2691085</v>
      </c>
      <c r="T81" s="14">
        <f t="shared" si="9"/>
        <v>46687195</v>
      </c>
      <c r="U81" s="14"/>
      <c r="V81" s="14"/>
    </row>
    <row r="82" spans="1:24" x14ac:dyDescent="0.2">
      <c r="A82" s="1">
        <f t="shared" si="8"/>
        <v>18</v>
      </c>
      <c r="C82" s="1" t="s">
        <v>99</v>
      </c>
      <c r="D82" s="1" t="s">
        <v>29</v>
      </c>
      <c r="E82" s="10">
        <v>1625905</v>
      </c>
      <c r="F82" s="10">
        <v>1522595</v>
      </c>
      <c r="G82" s="10">
        <v>1420515</v>
      </c>
      <c r="H82" s="10">
        <v>1919702</v>
      </c>
      <c r="I82" s="10">
        <v>1939919</v>
      </c>
      <c r="J82" s="10">
        <v>2022000</v>
      </c>
      <c r="K82" s="10">
        <v>2418081</v>
      </c>
      <c r="L82" s="10"/>
      <c r="M82" s="10"/>
      <c r="N82" s="10"/>
      <c r="O82" s="10">
        <v>2248631</v>
      </c>
      <c r="P82" s="10">
        <v>2458474</v>
      </c>
      <c r="Q82" s="10">
        <v>2104194</v>
      </c>
      <c r="R82" s="10">
        <v>2178584</v>
      </c>
      <c r="S82" s="10">
        <v>1595986</v>
      </c>
      <c r="T82" s="14">
        <f t="shared" si="9"/>
        <v>23454586</v>
      </c>
      <c r="U82" s="14"/>
      <c r="V82" s="14"/>
    </row>
    <row r="83" spans="1:24" x14ac:dyDescent="0.2">
      <c r="A83" s="1">
        <f t="shared" si="8"/>
        <v>19</v>
      </c>
      <c r="C83" s="1" t="s">
        <v>159</v>
      </c>
      <c r="D83" s="1" t="s">
        <v>160</v>
      </c>
      <c r="E83" s="10">
        <v>1411763</v>
      </c>
      <c r="F83" s="10">
        <v>1269229</v>
      </c>
      <c r="G83" s="10">
        <v>1303722</v>
      </c>
      <c r="H83" s="10">
        <v>1265880</v>
      </c>
      <c r="I83" s="10">
        <v>1116060</v>
      </c>
      <c r="J83" s="10">
        <v>1074836</v>
      </c>
      <c r="K83" s="10">
        <v>1194137</v>
      </c>
      <c r="L83" s="10"/>
      <c r="M83" s="10"/>
      <c r="N83" s="10"/>
      <c r="O83" s="10">
        <v>1081797</v>
      </c>
      <c r="P83" s="10">
        <v>1176766</v>
      </c>
      <c r="Q83" s="10">
        <v>1149616</v>
      </c>
      <c r="R83" s="10">
        <v>923781</v>
      </c>
      <c r="S83" s="10">
        <v>943542</v>
      </c>
      <c r="T83" s="14">
        <f t="shared" si="9"/>
        <v>13911129</v>
      </c>
      <c r="U83" s="14"/>
      <c r="V83" s="14"/>
    </row>
    <row r="84" spans="1:24" x14ac:dyDescent="0.2"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4"/>
      <c r="T84" s="14"/>
      <c r="U84" s="14"/>
      <c r="V84" s="14"/>
    </row>
    <row r="85" spans="1:24" x14ac:dyDescent="0.2">
      <c r="A85" s="1">
        <f>A83+1</f>
        <v>20</v>
      </c>
      <c r="D85" s="1" t="s">
        <v>6</v>
      </c>
      <c r="E85" s="17">
        <f t="shared" ref="E85:K85" si="10">SUM(E65:E84)</f>
        <v>133862541</v>
      </c>
      <c r="F85" s="17">
        <f t="shared" si="10"/>
        <v>118481836</v>
      </c>
      <c r="G85" s="17">
        <f t="shared" si="10"/>
        <v>110458831</v>
      </c>
      <c r="H85" s="17">
        <f t="shared" si="10"/>
        <v>131249684</v>
      </c>
      <c r="I85" s="17">
        <f t="shared" si="10"/>
        <v>118171677</v>
      </c>
      <c r="J85" s="17">
        <f t="shared" si="10"/>
        <v>151367353</v>
      </c>
      <c r="K85" s="17">
        <f t="shared" si="10"/>
        <v>173255239</v>
      </c>
      <c r="L85" s="17"/>
      <c r="M85" s="17"/>
      <c r="N85" s="17"/>
      <c r="O85" s="17">
        <f t="shared" ref="O85:T85" si="11">SUM(O65:O84)</f>
        <v>173848990</v>
      </c>
      <c r="P85" s="17">
        <f t="shared" si="11"/>
        <v>163933800</v>
      </c>
      <c r="Q85" s="17">
        <f t="shared" si="11"/>
        <v>136720118</v>
      </c>
      <c r="R85" s="17">
        <f t="shared" si="11"/>
        <v>114842742</v>
      </c>
      <c r="S85" s="17">
        <f t="shared" si="11"/>
        <v>121106306</v>
      </c>
      <c r="T85" s="17">
        <f t="shared" si="11"/>
        <v>1647299117</v>
      </c>
      <c r="U85" s="17"/>
      <c r="V85" s="17"/>
    </row>
    <row r="86" spans="1:24" x14ac:dyDescent="0.2">
      <c r="D86" s="31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21"/>
      <c r="V86" s="21"/>
    </row>
    <row r="87" spans="1:24" ht="15.6" customHeight="1" x14ac:dyDescent="0.2">
      <c r="A87" s="4"/>
      <c r="B87" s="4"/>
      <c r="C87" s="4"/>
      <c r="D87" s="27" t="s">
        <v>103</v>
      </c>
      <c r="E87" s="17"/>
      <c r="F87" s="17"/>
      <c r="G87" s="17"/>
      <c r="H87" s="17"/>
      <c r="I87" s="17"/>
      <c r="J87" s="17"/>
      <c r="K87" s="17"/>
      <c r="L87" s="17"/>
      <c r="M87" s="47" t="str">
        <f>N58</f>
        <v>PAGE 19 OF 24</v>
      </c>
      <c r="N87" s="47" t="str">
        <f>N57</f>
        <v>Supplemental Attachment 6</v>
      </c>
      <c r="O87" s="17"/>
      <c r="P87" s="17"/>
      <c r="Q87" s="17"/>
      <c r="R87" s="17"/>
      <c r="S87" s="21"/>
      <c r="T87" s="21"/>
      <c r="U87" s="21"/>
      <c r="V87" s="21"/>
      <c r="W87" s="44" t="str">
        <f>X58</f>
        <v>PAGE 20 OF 24</v>
      </c>
      <c r="X87" s="45" t="str">
        <f>X57</f>
        <v>Supplemental Attachment 6</v>
      </c>
    </row>
    <row r="88" spans="1:24" x14ac:dyDescent="0.2">
      <c r="A88" s="4">
        <f>A85+1</f>
        <v>21</v>
      </c>
      <c r="B88" s="4"/>
      <c r="C88" s="36" t="s">
        <v>120</v>
      </c>
      <c r="D88" s="4" t="s">
        <v>3</v>
      </c>
      <c r="E88" s="10">
        <v>819630</v>
      </c>
      <c r="F88" s="10">
        <v>687600</v>
      </c>
      <c r="G88" s="10">
        <v>798750</v>
      </c>
      <c r="H88" s="10">
        <v>1859670</v>
      </c>
      <c r="I88" s="10">
        <v>2166930</v>
      </c>
      <c r="J88" s="10">
        <v>2209860</v>
      </c>
      <c r="K88" s="10">
        <v>1750590</v>
      </c>
      <c r="L88" s="10"/>
      <c r="M88" s="47"/>
      <c r="N88" s="47"/>
      <c r="O88" s="10">
        <v>2197710</v>
      </c>
      <c r="P88" s="10">
        <v>1530990</v>
      </c>
      <c r="Q88" s="10">
        <v>1191240</v>
      </c>
      <c r="R88" s="10">
        <v>803250</v>
      </c>
      <c r="S88" s="10">
        <v>1039770</v>
      </c>
      <c r="T88" s="14">
        <f t="shared" ref="T88:T89" si="12">SUM(O88:S88,E88:K88)</f>
        <v>17055990</v>
      </c>
      <c r="U88" s="14"/>
      <c r="V88" s="14"/>
      <c r="W88" s="44"/>
      <c r="X88" s="45"/>
    </row>
    <row r="89" spans="1:24" ht="14.1" customHeight="1" x14ac:dyDescent="0.2">
      <c r="A89" s="4">
        <f>(A88+1)</f>
        <v>22</v>
      </c>
      <c r="B89" s="4"/>
      <c r="C89" s="36" t="s">
        <v>121</v>
      </c>
      <c r="D89" s="4" t="s">
        <v>4</v>
      </c>
      <c r="E89" s="10">
        <v>1871400</v>
      </c>
      <c r="F89" s="10">
        <v>1769280</v>
      </c>
      <c r="G89" s="10">
        <v>3233640</v>
      </c>
      <c r="H89" s="10">
        <v>3238920</v>
      </c>
      <c r="I89" s="10">
        <v>3759960</v>
      </c>
      <c r="J89" s="10">
        <v>4099080</v>
      </c>
      <c r="K89" s="10">
        <v>3752040</v>
      </c>
      <c r="L89" s="10"/>
      <c r="M89" s="47"/>
      <c r="N89" s="47"/>
      <c r="O89" s="10">
        <v>4304040</v>
      </c>
      <c r="P89" s="10">
        <v>3483360</v>
      </c>
      <c r="Q89" s="10">
        <v>2992320</v>
      </c>
      <c r="R89" s="10">
        <v>1880880</v>
      </c>
      <c r="S89" s="10">
        <v>2195520</v>
      </c>
      <c r="T89" s="14">
        <f t="shared" si="12"/>
        <v>36580440</v>
      </c>
      <c r="U89" s="21"/>
      <c r="V89" s="21"/>
      <c r="W89" s="44"/>
      <c r="X89" s="45"/>
    </row>
    <row r="90" spans="1:24" ht="14.1" customHeight="1" x14ac:dyDescent="0.2">
      <c r="A90" s="4"/>
      <c r="B90" s="4"/>
      <c r="C90" s="4"/>
      <c r="D90" s="4"/>
      <c r="E90" s="17"/>
      <c r="F90" s="17"/>
      <c r="G90" s="17"/>
      <c r="H90" s="17"/>
      <c r="I90" s="17"/>
      <c r="J90" s="17"/>
      <c r="K90" s="17"/>
      <c r="L90" s="17"/>
      <c r="M90" s="47"/>
      <c r="N90" s="47"/>
      <c r="O90" s="17"/>
      <c r="P90" s="17"/>
      <c r="Q90" s="17"/>
      <c r="R90" s="17"/>
      <c r="S90" s="21"/>
      <c r="T90" s="14"/>
      <c r="U90" s="14"/>
      <c r="V90" s="14"/>
      <c r="W90" s="44"/>
      <c r="X90" s="45"/>
    </row>
    <row r="91" spans="1:24" ht="14.25" customHeight="1" x14ac:dyDescent="0.2">
      <c r="A91" s="4">
        <f>A89+1</f>
        <v>23</v>
      </c>
      <c r="B91" s="4"/>
      <c r="C91" s="4"/>
      <c r="D91" s="4" t="s">
        <v>100</v>
      </c>
      <c r="E91" s="17">
        <f>SUM(E88:E90)</f>
        <v>2691030</v>
      </c>
      <c r="F91" s="17">
        <f t="shared" ref="F91:K91" si="13">SUM(F88:F90)</f>
        <v>2456880</v>
      </c>
      <c r="G91" s="17">
        <f t="shared" si="13"/>
        <v>4032390</v>
      </c>
      <c r="H91" s="17">
        <f t="shared" si="13"/>
        <v>5098590</v>
      </c>
      <c r="I91" s="17">
        <f t="shared" si="13"/>
        <v>5926890</v>
      </c>
      <c r="J91" s="17">
        <f t="shared" si="13"/>
        <v>6308940</v>
      </c>
      <c r="K91" s="17">
        <f t="shared" si="13"/>
        <v>5502630</v>
      </c>
      <c r="L91" s="17"/>
      <c r="M91" s="47"/>
      <c r="N91" s="47"/>
      <c r="O91" s="17">
        <f t="shared" ref="O91:T91" si="14">SUM(O88:O90)</f>
        <v>6501750</v>
      </c>
      <c r="P91" s="17">
        <f t="shared" si="14"/>
        <v>5014350</v>
      </c>
      <c r="Q91" s="17">
        <f t="shared" si="14"/>
        <v>4183560</v>
      </c>
      <c r="R91" s="17">
        <f t="shared" si="14"/>
        <v>2684130</v>
      </c>
      <c r="S91" s="17">
        <f t="shared" si="14"/>
        <v>3235290</v>
      </c>
      <c r="T91" s="17">
        <f t="shared" si="14"/>
        <v>53636430</v>
      </c>
      <c r="U91" s="17"/>
      <c r="V91" s="17"/>
      <c r="W91" s="44"/>
      <c r="X91" s="45"/>
    </row>
    <row r="92" spans="1:24" ht="14.1" customHeight="1" x14ac:dyDescent="0.2">
      <c r="A92" s="4"/>
      <c r="B92" s="4"/>
      <c r="C92" s="4"/>
      <c r="D92" s="4"/>
      <c r="E92" s="17"/>
      <c r="F92" s="17"/>
      <c r="G92" s="17"/>
      <c r="H92" s="17"/>
      <c r="I92" s="17"/>
      <c r="J92" s="17"/>
      <c r="K92" s="17"/>
      <c r="L92" s="17"/>
      <c r="M92" s="47"/>
      <c r="N92" s="47"/>
      <c r="O92" s="17"/>
      <c r="P92" s="17"/>
      <c r="Q92" s="17"/>
      <c r="R92" s="17"/>
      <c r="S92" s="17"/>
      <c r="T92" s="14"/>
      <c r="U92" s="14"/>
      <c r="V92" s="14"/>
      <c r="W92" s="44"/>
      <c r="X92" s="45"/>
    </row>
    <row r="93" spans="1:24" ht="14.1" customHeight="1" x14ac:dyDescent="0.2">
      <c r="A93" s="4"/>
      <c r="B93" s="4"/>
      <c r="C93" s="4"/>
      <c r="D93" s="27" t="s">
        <v>52</v>
      </c>
      <c r="E93" s="17"/>
      <c r="F93" s="17"/>
      <c r="G93" s="17"/>
      <c r="H93" s="17"/>
      <c r="I93" s="17"/>
      <c r="J93" s="17"/>
      <c r="K93" s="17"/>
      <c r="L93" s="17"/>
      <c r="M93" s="47"/>
      <c r="N93" s="47"/>
      <c r="O93" s="17"/>
      <c r="P93" s="17"/>
      <c r="Q93" s="17"/>
      <c r="R93" s="17"/>
      <c r="S93" s="17"/>
      <c r="T93" s="14"/>
      <c r="U93" s="14"/>
      <c r="V93" s="14"/>
      <c r="W93" s="44"/>
      <c r="X93" s="45"/>
    </row>
    <row r="94" spans="1:24" ht="14.1" customHeight="1" x14ac:dyDescent="0.2">
      <c r="A94" s="4">
        <f>(A91+1)</f>
        <v>24</v>
      </c>
      <c r="B94" s="4"/>
      <c r="C94" s="4"/>
      <c r="D94" s="4" t="s">
        <v>30</v>
      </c>
      <c r="E94" s="12">
        <f t="shared" ref="E94:K94" si="15">E91+E85+E49</f>
        <v>592382596</v>
      </c>
      <c r="F94" s="12">
        <f t="shared" si="15"/>
        <v>502226164</v>
      </c>
      <c r="G94" s="12">
        <f t="shared" si="15"/>
        <v>493752320</v>
      </c>
      <c r="H94" s="12">
        <f t="shared" si="15"/>
        <v>583197760</v>
      </c>
      <c r="I94" s="12">
        <f t="shared" si="15"/>
        <v>564101331</v>
      </c>
      <c r="J94" s="12">
        <f t="shared" si="15"/>
        <v>697358974</v>
      </c>
      <c r="K94" s="12">
        <f t="shared" si="15"/>
        <v>758627035</v>
      </c>
      <c r="L94" s="12"/>
      <c r="M94" s="47"/>
      <c r="N94" s="47"/>
      <c r="O94" s="12">
        <f t="shared" ref="O94:T94" si="16">O91+O85+O49</f>
        <v>791415014</v>
      </c>
      <c r="P94" s="12">
        <f t="shared" si="16"/>
        <v>776784442</v>
      </c>
      <c r="Q94" s="12">
        <f t="shared" si="16"/>
        <v>643422539</v>
      </c>
      <c r="R94" s="12">
        <f t="shared" si="16"/>
        <v>538637053</v>
      </c>
      <c r="S94" s="12">
        <f t="shared" si="16"/>
        <v>546952210</v>
      </c>
      <c r="T94" s="12">
        <f t="shared" si="16"/>
        <v>7488857438</v>
      </c>
      <c r="U94" s="12"/>
      <c r="V94" s="12"/>
      <c r="W94" s="44"/>
      <c r="X94" s="45"/>
    </row>
    <row r="95" spans="1:24" ht="14.1" customHeight="1" x14ac:dyDescent="0.2">
      <c r="A95" s="4"/>
      <c r="B95" s="4"/>
      <c r="C95" s="4"/>
      <c r="D95" s="4"/>
      <c r="E95" s="12"/>
      <c r="F95" s="12"/>
      <c r="G95" s="12"/>
      <c r="H95" s="12"/>
      <c r="I95" s="12"/>
      <c r="J95" s="12"/>
      <c r="K95" s="12"/>
      <c r="L95" s="12"/>
      <c r="M95" s="47"/>
      <c r="N95" s="47"/>
      <c r="O95" s="12"/>
      <c r="P95" s="12"/>
      <c r="Q95" s="12"/>
      <c r="R95" s="12"/>
      <c r="S95" s="12"/>
      <c r="T95" s="32"/>
      <c r="U95" s="32"/>
      <c r="V95" s="32"/>
      <c r="W95" s="44"/>
      <c r="X95" s="45"/>
    </row>
    <row r="96" spans="1:24" ht="64.5" customHeight="1" x14ac:dyDescent="0.2">
      <c r="D96" s="7"/>
      <c r="E96" s="17"/>
      <c r="F96" s="17"/>
      <c r="G96" s="17"/>
      <c r="H96" s="17"/>
      <c r="I96" s="17"/>
      <c r="J96" s="17"/>
      <c r="K96" s="17"/>
      <c r="L96" s="17"/>
      <c r="M96" s="47"/>
      <c r="N96" s="47"/>
      <c r="O96" s="17"/>
      <c r="P96" s="17"/>
      <c r="Q96" s="17"/>
      <c r="R96" s="17"/>
      <c r="S96" s="21"/>
      <c r="T96" s="21"/>
      <c r="U96" s="21"/>
      <c r="V96" s="21"/>
      <c r="W96" s="44"/>
      <c r="X96" s="45"/>
    </row>
    <row r="97" spans="1:24" x14ac:dyDescent="0.2">
      <c r="A97" s="16" t="str">
        <f>A1</f>
        <v>EL PASO ELECTRIC COMPANY</v>
      </c>
      <c r="N97" s="35" t="str">
        <f>N1</f>
        <v>SOAH Docket No. 473-21-2606</v>
      </c>
      <c r="O97" s="16"/>
      <c r="X97" s="35" t="str">
        <f>X1</f>
        <v>SOAH Docket No. 473-21-2606</v>
      </c>
    </row>
    <row r="98" spans="1:24" x14ac:dyDescent="0.2">
      <c r="A98" s="16" t="str">
        <f>A2</f>
        <v>UNADJUSTED DATA BY RATE CLASS</v>
      </c>
      <c r="N98" s="35" t="str">
        <f>N2</f>
        <v>PUC Docket No. 52195</v>
      </c>
      <c r="O98" s="16"/>
      <c r="X98" s="35" t="str">
        <f>X2</f>
        <v>PUC Docket No. 52195</v>
      </c>
    </row>
    <row r="99" spans="1:24" x14ac:dyDescent="0.2">
      <c r="A99" s="16" t="str">
        <f>A3</f>
        <v>FOR THE YEAR ENDED DECEMBER 31, 2010</v>
      </c>
      <c r="N99" s="35" t="str">
        <f>N3</f>
        <v>OPUC's 1st, Q. No. OPUC 1-5</v>
      </c>
      <c r="O99" s="16"/>
      <c r="X99" s="35" t="str">
        <f>X3</f>
        <v>OPUC's 1st, Q. No. OPUC 1-5</v>
      </c>
    </row>
    <row r="100" spans="1:24" x14ac:dyDescent="0.2">
      <c r="A100" s="16"/>
      <c r="N100" s="35" t="str">
        <f>N4</f>
        <v>Supplemental Attachment 6</v>
      </c>
      <c r="O100" s="16"/>
      <c r="X100" s="35" t="str">
        <f>X4</f>
        <v>Supplemental Attachment 6</v>
      </c>
    </row>
    <row r="101" spans="1:24" x14ac:dyDescent="0.2">
      <c r="A101" s="16"/>
      <c r="N101" s="34" t="s">
        <v>145</v>
      </c>
      <c r="O101" s="16"/>
      <c r="X101" s="34" t="s">
        <v>146</v>
      </c>
    </row>
    <row r="102" spans="1:24" x14ac:dyDescent="0.2">
      <c r="A102" s="16"/>
      <c r="O102" s="16"/>
    </row>
    <row r="103" spans="1:24" x14ac:dyDescent="0.2">
      <c r="C103" s="6" t="s">
        <v>2</v>
      </c>
      <c r="D103" s="6" t="s">
        <v>7</v>
      </c>
      <c r="E103" s="34" t="s">
        <v>8</v>
      </c>
      <c r="F103" s="34" t="s">
        <v>9</v>
      </c>
      <c r="G103" s="34" t="s">
        <v>10</v>
      </c>
      <c r="H103" s="34" t="s">
        <v>11</v>
      </c>
      <c r="I103" s="34" t="s">
        <v>12</v>
      </c>
      <c r="J103" s="34" t="s">
        <v>13</v>
      </c>
      <c r="K103" s="34" t="s">
        <v>40</v>
      </c>
      <c r="L103" s="6"/>
      <c r="M103" s="6"/>
      <c r="N103" s="6"/>
      <c r="O103" s="34" t="s">
        <v>8</v>
      </c>
      <c r="P103" s="34" t="s">
        <v>9</v>
      </c>
      <c r="Q103" s="34" t="s">
        <v>10</v>
      </c>
      <c r="R103" s="34" t="s">
        <v>11</v>
      </c>
      <c r="S103" s="18" t="s">
        <v>12</v>
      </c>
      <c r="T103" s="18" t="s">
        <v>13</v>
      </c>
      <c r="U103" s="18"/>
      <c r="V103" s="18"/>
    </row>
    <row r="105" spans="1:24" x14ac:dyDescent="0.2">
      <c r="A105" s="3" t="s">
        <v>0</v>
      </c>
      <c r="B105" s="3"/>
      <c r="C105" s="1" t="s">
        <v>15</v>
      </c>
      <c r="D105" s="30" t="s">
        <v>60</v>
      </c>
      <c r="E105" s="34" t="str">
        <f>E$9</f>
        <v>January</v>
      </c>
      <c r="F105" s="34" t="str">
        <f t="shared" ref="F105:K105" si="17">F$9</f>
        <v>February</v>
      </c>
      <c r="G105" s="34" t="str">
        <f t="shared" si="17"/>
        <v>March</v>
      </c>
      <c r="H105" s="34" t="str">
        <f t="shared" si="17"/>
        <v>April</v>
      </c>
      <c r="I105" s="34" t="str">
        <f t="shared" si="17"/>
        <v>May</v>
      </c>
      <c r="J105" s="34" t="str">
        <f t="shared" si="17"/>
        <v>June</v>
      </c>
      <c r="K105" s="34" t="str">
        <f t="shared" si="17"/>
        <v>July</v>
      </c>
      <c r="L105" s="6"/>
      <c r="M105" s="6"/>
      <c r="N105" s="6"/>
      <c r="O105" s="34" t="str">
        <f t="shared" ref="O105:S105" si="18">O$9</f>
        <v>August</v>
      </c>
      <c r="P105" s="34" t="str">
        <f t="shared" si="18"/>
        <v>September</v>
      </c>
      <c r="Q105" s="34" t="str">
        <f t="shared" si="18"/>
        <v>October</v>
      </c>
      <c r="R105" s="34" t="str">
        <f t="shared" si="18"/>
        <v>November</v>
      </c>
      <c r="S105" s="34" t="str">
        <f t="shared" si="18"/>
        <v>December</v>
      </c>
      <c r="T105" s="18" t="s">
        <v>14</v>
      </c>
      <c r="U105" s="18"/>
      <c r="V105" s="18"/>
      <c r="W105" s="16"/>
      <c r="X105" s="16"/>
    </row>
    <row r="106" spans="1:24" x14ac:dyDescent="0.2">
      <c r="A106" s="8" t="s">
        <v>1</v>
      </c>
      <c r="B106" s="8"/>
      <c r="C106" s="23" t="s">
        <v>16</v>
      </c>
      <c r="D106" s="25" t="s">
        <v>45</v>
      </c>
      <c r="E106" s="29">
        <f>E$10</f>
        <v>2010</v>
      </c>
      <c r="F106" s="29">
        <f t="shared" ref="F106:K106" si="19">F$10</f>
        <v>2010</v>
      </c>
      <c r="G106" s="29">
        <f t="shared" si="19"/>
        <v>2010</v>
      </c>
      <c r="H106" s="29">
        <f t="shared" si="19"/>
        <v>2010</v>
      </c>
      <c r="I106" s="29">
        <f t="shared" si="19"/>
        <v>2010</v>
      </c>
      <c r="J106" s="29">
        <f t="shared" si="19"/>
        <v>2010</v>
      </c>
      <c r="K106" s="29">
        <f t="shared" si="19"/>
        <v>2010</v>
      </c>
      <c r="L106" s="9"/>
      <c r="M106" s="9"/>
      <c r="N106" s="9"/>
      <c r="O106" s="29">
        <f t="shared" ref="O106:S106" si="20">O$10</f>
        <v>2010</v>
      </c>
      <c r="P106" s="29">
        <f t="shared" si="20"/>
        <v>2010</v>
      </c>
      <c r="Q106" s="29">
        <f t="shared" si="20"/>
        <v>2010</v>
      </c>
      <c r="R106" s="29">
        <f t="shared" si="20"/>
        <v>2010</v>
      </c>
      <c r="S106" s="29">
        <f t="shared" si="20"/>
        <v>2010</v>
      </c>
      <c r="T106" s="24" t="s">
        <v>44</v>
      </c>
      <c r="U106" s="24"/>
      <c r="V106" s="24"/>
      <c r="W106" s="16"/>
      <c r="X106" s="16"/>
    </row>
    <row r="107" spans="1:24" x14ac:dyDescent="0.2"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21"/>
      <c r="T107" s="7"/>
      <c r="U107" s="21"/>
      <c r="V107" s="21"/>
    </row>
    <row r="108" spans="1:24" x14ac:dyDescent="0.2">
      <c r="A108" s="1">
        <f>A107+1</f>
        <v>1</v>
      </c>
      <c r="C108" s="15" t="s">
        <v>63</v>
      </c>
      <c r="D108" s="15" t="s">
        <v>46</v>
      </c>
      <c r="E108" s="10">
        <v>172477644.62365824</v>
      </c>
      <c r="F108" s="10">
        <v>134638713.48769313</v>
      </c>
      <c r="G108" s="10">
        <v>121782477.73830749</v>
      </c>
      <c r="H108" s="10">
        <v>141774649.41648501</v>
      </c>
      <c r="I108" s="10">
        <v>124956379.75863959</v>
      </c>
      <c r="J108" s="10">
        <v>189400721.02533296</v>
      </c>
      <c r="K108" s="10">
        <v>231005634.41804293</v>
      </c>
      <c r="L108" s="10"/>
      <c r="M108" s="10"/>
      <c r="N108" s="10"/>
      <c r="O108" s="10">
        <v>227051211.56710535</v>
      </c>
      <c r="P108" s="10">
        <v>222809293.83341098</v>
      </c>
      <c r="Q108" s="10">
        <v>170071505.72794399</v>
      </c>
      <c r="R108" s="10">
        <v>123051886.82380711</v>
      </c>
      <c r="S108" s="10">
        <v>143950589.31441194</v>
      </c>
      <c r="T108" s="14">
        <f t="shared" ref="T108:T143" si="21">SUM(O108:S108,E108:K108)</f>
        <v>2002970707.7348385</v>
      </c>
      <c r="U108" s="14"/>
      <c r="V108" s="14"/>
    </row>
    <row r="109" spans="1:24" x14ac:dyDescent="0.2">
      <c r="A109" s="1">
        <f t="shared" ref="A109:A143" si="22">A108+1</f>
        <v>2</v>
      </c>
      <c r="C109" s="15" t="s">
        <v>64</v>
      </c>
      <c r="D109" s="15" t="s">
        <v>168</v>
      </c>
      <c r="E109" s="10">
        <v>26501114.884465985</v>
      </c>
      <c r="F109" s="10">
        <v>24044016.693452649</v>
      </c>
      <c r="G109" s="10">
        <v>23006825.601452336</v>
      </c>
      <c r="H109" s="10">
        <v>28627799.111288674</v>
      </c>
      <c r="I109" s="10">
        <v>25305499.353935584</v>
      </c>
      <c r="J109" s="10">
        <v>33349851.783316255</v>
      </c>
      <c r="K109" s="10">
        <v>37514532.939260729</v>
      </c>
      <c r="L109" s="10"/>
      <c r="M109" s="10"/>
      <c r="N109" s="10"/>
      <c r="O109" s="10">
        <v>37054393.956320226</v>
      </c>
      <c r="P109" s="10">
        <v>39094008.898950502</v>
      </c>
      <c r="Q109" s="10">
        <v>31050288.285963301</v>
      </c>
      <c r="R109" s="10">
        <v>27980096.274401922</v>
      </c>
      <c r="S109" s="10">
        <v>25644238.555749968</v>
      </c>
      <c r="T109" s="14">
        <f t="shared" si="21"/>
        <v>359172666.33855814</v>
      </c>
      <c r="U109" s="14"/>
      <c r="V109" s="14"/>
    </row>
    <row r="110" spans="1:24" x14ac:dyDescent="0.2">
      <c r="A110" s="1">
        <f t="shared" si="22"/>
        <v>3</v>
      </c>
      <c r="C110" s="15" t="s">
        <v>65</v>
      </c>
      <c r="D110" s="15" t="s">
        <v>17</v>
      </c>
      <c r="E110" s="10">
        <v>390275.04533939029</v>
      </c>
      <c r="F110" s="10">
        <v>451295.72089810442</v>
      </c>
      <c r="G110" s="10">
        <v>465573.90440405515</v>
      </c>
      <c r="H110" s="10">
        <v>485440.89947282843</v>
      </c>
      <c r="I110" s="10">
        <v>418279.79220673535</v>
      </c>
      <c r="J110" s="10">
        <v>442509.896709661</v>
      </c>
      <c r="K110" s="10">
        <v>531844.18306734809</v>
      </c>
      <c r="L110" s="10"/>
      <c r="M110" s="10"/>
      <c r="N110" s="10"/>
      <c r="O110" s="10">
        <v>349868.05695082317</v>
      </c>
      <c r="P110" s="10">
        <v>514821.9873688306</v>
      </c>
      <c r="Q110" s="10">
        <v>573910.36682195764</v>
      </c>
      <c r="R110" s="10">
        <v>566050.05069530418</v>
      </c>
      <c r="S110" s="10">
        <v>444107.31928937801</v>
      </c>
      <c r="T110" s="14">
        <f t="shared" si="21"/>
        <v>5633977.2232244154</v>
      </c>
      <c r="U110" s="14"/>
      <c r="V110" s="14"/>
    </row>
    <row r="111" spans="1:24" x14ac:dyDescent="0.2">
      <c r="A111" s="1">
        <f t="shared" si="22"/>
        <v>4</v>
      </c>
      <c r="C111" s="15" t="s">
        <v>66</v>
      </c>
      <c r="D111" s="15" t="s">
        <v>18</v>
      </c>
      <c r="E111" s="10">
        <v>20505.184676593624</v>
      </c>
      <c r="F111" s="10">
        <v>16289.463124751226</v>
      </c>
      <c r="G111" s="10">
        <v>10141.093405565463</v>
      </c>
      <c r="H111" s="10">
        <v>3504.2521715566522</v>
      </c>
      <c r="I111" s="10">
        <v>2548.5470338593836</v>
      </c>
      <c r="J111" s="10">
        <v>2973.3048728359472</v>
      </c>
      <c r="K111" s="10">
        <v>3291.8732520683702</v>
      </c>
      <c r="L111" s="10"/>
      <c r="M111" s="10"/>
      <c r="N111" s="10"/>
      <c r="O111" s="10">
        <v>5097.0940677187673</v>
      </c>
      <c r="P111" s="10">
        <v>13077.231967490961</v>
      </c>
      <c r="Q111" s="10">
        <v>13289.610886979244</v>
      </c>
      <c r="R111" s="10">
        <v>7889.8768589896745</v>
      </c>
      <c r="S111" s="10">
        <v>5543.0897986441587</v>
      </c>
      <c r="T111" s="14">
        <f t="shared" si="21"/>
        <v>104150.62211705347</v>
      </c>
      <c r="U111" s="14"/>
      <c r="V111" s="14"/>
    </row>
    <row r="112" spans="1:24" x14ac:dyDescent="0.2">
      <c r="A112" s="1">
        <f t="shared" si="22"/>
        <v>5</v>
      </c>
      <c r="C112" s="15" t="s">
        <v>67</v>
      </c>
      <c r="D112" s="15" t="s">
        <v>169</v>
      </c>
      <c r="E112" s="10">
        <v>4749265.2100036284</v>
      </c>
      <c r="F112" s="10">
        <v>4241771.4258125769</v>
      </c>
      <c r="G112" s="10">
        <v>4297135.0146235824</v>
      </c>
      <c r="H112" s="10">
        <v>3017154.1139688753</v>
      </c>
      <c r="I112" s="10">
        <v>2876291.5702178343</v>
      </c>
      <c r="J112" s="10">
        <v>2843320.0745832962</v>
      </c>
      <c r="K112" s="10">
        <v>3038240.3087677583</v>
      </c>
      <c r="L112" s="10"/>
      <c r="M112" s="10"/>
      <c r="N112" s="10"/>
      <c r="O112" s="10">
        <v>3256532.3308451492</v>
      </c>
      <c r="P112" s="10">
        <v>3412977.8727466315</v>
      </c>
      <c r="Q112" s="10">
        <v>3828638.2820665445</v>
      </c>
      <c r="R112" s="10">
        <v>3992540.9913839241</v>
      </c>
      <c r="S112" s="10">
        <v>4299320.9042730322</v>
      </c>
      <c r="T112" s="14">
        <f t="shared" si="21"/>
        <v>43853188.099292837</v>
      </c>
      <c r="U112" s="14"/>
      <c r="V112" s="14"/>
    </row>
    <row r="113" spans="1:22" x14ac:dyDescent="0.2">
      <c r="A113" s="1">
        <f t="shared" si="22"/>
        <v>6</v>
      </c>
      <c r="C113" s="15" t="s">
        <v>154</v>
      </c>
      <c r="D113" s="15" t="s">
        <v>155</v>
      </c>
      <c r="E113" s="10">
        <v>7704767.915753413</v>
      </c>
      <c r="F113" s="10">
        <v>6651976.4858731637</v>
      </c>
      <c r="G113" s="10">
        <v>6896162.1427518958</v>
      </c>
      <c r="H113" s="10">
        <v>5651637.7377149649</v>
      </c>
      <c r="I113" s="10">
        <v>11709458.638847791</v>
      </c>
      <c r="J113" s="10">
        <v>14865776.003077207</v>
      </c>
      <c r="K113" s="10">
        <v>4743737.087494038</v>
      </c>
      <c r="L113" s="10"/>
      <c r="M113" s="10"/>
      <c r="N113" s="10"/>
      <c r="O113" s="10">
        <v>9868213.4528383687</v>
      </c>
      <c r="P113" s="10">
        <v>10022050.449183963</v>
      </c>
      <c r="Q113" s="10">
        <v>9963910.3361875881</v>
      </c>
      <c r="R113" s="10">
        <v>13413248.537951916</v>
      </c>
      <c r="S113" s="10">
        <v>15845381.853424981</v>
      </c>
      <c r="T113" s="14">
        <f t="shared" si="21"/>
        <v>117336320.6410993</v>
      </c>
      <c r="U113" s="14"/>
      <c r="V113" s="14"/>
    </row>
    <row r="114" spans="1:22" x14ac:dyDescent="0.2">
      <c r="A114" s="1">
        <f t="shared" si="22"/>
        <v>7</v>
      </c>
      <c r="C114" s="15" t="s">
        <v>156</v>
      </c>
      <c r="D114" s="15" t="s">
        <v>157</v>
      </c>
      <c r="E114" s="10">
        <v>71613.109756851234</v>
      </c>
      <c r="F114" s="10">
        <v>75550.61492416398</v>
      </c>
      <c r="G114" s="10">
        <v>134433.73224688761</v>
      </c>
      <c r="H114" s="10">
        <v>343940.22684909054</v>
      </c>
      <c r="I114" s="10">
        <v>576877.42574383819</v>
      </c>
      <c r="J114" s="10">
        <v>683180.50820990535</v>
      </c>
      <c r="K114" s="10">
        <v>619819.38136977132</v>
      </c>
      <c r="L114" s="10"/>
      <c r="M114" s="10"/>
      <c r="N114" s="10"/>
      <c r="O114" s="10">
        <v>773555.17171435151</v>
      </c>
      <c r="P114" s="10">
        <v>588447.82927755977</v>
      </c>
      <c r="Q114" s="10">
        <v>311119.18863137142</v>
      </c>
      <c r="R114" s="10">
        <v>74350.674029055182</v>
      </c>
      <c r="S114" s="10">
        <v>74481.287064540476</v>
      </c>
      <c r="T114" s="14">
        <f t="shared" si="21"/>
        <v>4327369.1498173866</v>
      </c>
      <c r="U114" s="14"/>
      <c r="V114" s="14"/>
    </row>
    <row r="115" spans="1:22" x14ac:dyDescent="0.2">
      <c r="A115" s="1">
        <f t="shared" si="22"/>
        <v>8</v>
      </c>
      <c r="C115" s="15" t="s">
        <v>68</v>
      </c>
      <c r="D115" s="15" t="s">
        <v>69</v>
      </c>
      <c r="E115" s="10">
        <v>4224593.68120402</v>
      </c>
      <c r="F115" s="10">
        <v>3942537.4858100223</v>
      </c>
      <c r="G115" s="10">
        <v>4055250.1640662458</v>
      </c>
      <c r="H115" s="10">
        <v>3384682.8398847496</v>
      </c>
      <c r="I115" s="10">
        <v>3384688.1493577366</v>
      </c>
      <c r="J115" s="10">
        <v>3388959.089428646</v>
      </c>
      <c r="K115" s="10">
        <v>3076054.8559789755</v>
      </c>
      <c r="L115" s="10"/>
      <c r="M115" s="10"/>
      <c r="N115" s="10"/>
      <c r="O115" s="10">
        <v>3071915.5908381492</v>
      </c>
      <c r="P115" s="10">
        <v>3226866.1886022021</v>
      </c>
      <c r="Q115" s="10">
        <v>3616885.2077180678</v>
      </c>
      <c r="R115" s="10">
        <v>4544455.448056126</v>
      </c>
      <c r="S115" s="10">
        <v>3713038.70162179</v>
      </c>
      <c r="T115" s="14">
        <f t="shared" si="21"/>
        <v>43629927.402566731</v>
      </c>
      <c r="U115" s="14"/>
      <c r="V115" s="14"/>
    </row>
    <row r="116" spans="1:22" x14ac:dyDescent="0.2">
      <c r="A116" s="1">
        <f t="shared" si="22"/>
        <v>9</v>
      </c>
      <c r="C116" s="15" t="s">
        <v>170</v>
      </c>
      <c r="D116" s="15" t="s">
        <v>171</v>
      </c>
      <c r="E116" s="10">
        <v>4564038.5780633632</v>
      </c>
      <c r="F116" s="10">
        <v>4463949.4799515894</v>
      </c>
      <c r="G116" s="10">
        <v>3993364.6813403931</v>
      </c>
      <c r="H116" s="10">
        <v>5260523.258995085</v>
      </c>
      <c r="I116" s="10">
        <v>4222110.2034442471</v>
      </c>
      <c r="J116" s="10">
        <v>4022099.5248731594</v>
      </c>
      <c r="K116" s="10">
        <v>5119155.9290552186</v>
      </c>
      <c r="L116" s="10"/>
      <c r="M116" s="10"/>
      <c r="N116" s="10"/>
      <c r="O116" s="10">
        <v>5249139.2785543976</v>
      </c>
      <c r="P116" s="10">
        <v>4592173.3823155398</v>
      </c>
      <c r="Q116" s="10">
        <v>5231238.8198315874</v>
      </c>
      <c r="R116" s="10">
        <v>3053516.797028638</v>
      </c>
      <c r="S116" s="10">
        <v>2174522.3724046201</v>
      </c>
      <c r="T116" s="14">
        <f t="shared" si="21"/>
        <v>51945832.305857845</v>
      </c>
      <c r="U116" s="14"/>
      <c r="V116" s="14"/>
    </row>
    <row r="117" spans="1:22" x14ac:dyDescent="0.2">
      <c r="A117" s="1">
        <f t="shared" si="22"/>
        <v>10</v>
      </c>
      <c r="C117" s="15" t="s">
        <v>172</v>
      </c>
      <c r="D117" s="15" t="s">
        <v>173</v>
      </c>
      <c r="E117" s="10">
        <v>1511571.4555798646</v>
      </c>
      <c r="F117" s="10">
        <v>2020675.4547838285</v>
      </c>
      <c r="G117" s="10">
        <v>981888.34535093908</v>
      </c>
      <c r="H117" s="10">
        <v>1201288.4003770663</v>
      </c>
      <c r="I117" s="10">
        <v>1066763.3331859538</v>
      </c>
      <c r="J117" s="10">
        <v>2006000.4258833095</v>
      </c>
      <c r="K117" s="10">
        <v>2388665.2879124014</v>
      </c>
      <c r="L117" s="10"/>
      <c r="M117" s="10"/>
      <c r="N117" s="10"/>
      <c r="O117" s="10">
        <v>2656457.6728501008</v>
      </c>
      <c r="P117" s="10">
        <v>2212715.079736142</v>
      </c>
      <c r="Q117" s="10">
        <v>1746023.8480338131</v>
      </c>
      <c r="R117" s="10">
        <v>971684.4688337876</v>
      </c>
      <c r="S117" s="10">
        <v>1643108.8940507497</v>
      </c>
      <c r="T117" s="14">
        <f t="shared" si="21"/>
        <v>20406842.666577958</v>
      </c>
      <c r="U117" s="14"/>
      <c r="V117" s="14"/>
    </row>
    <row r="118" spans="1:22" x14ac:dyDescent="0.2">
      <c r="A118" s="1">
        <f t="shared" si="22"/>
        <v>11</v>
      </c>
      <c r="C118" s="15" t="s">
        <v>70</v>
      </c>
      <c r="D118" s="15" t="s">
        <v>47</v>
      </c>
      <c r="E118" s="10">
        <v>78865.424675145594</v>
      </c>
      <c r="F118" s="10">
        <v>83836.508374712648</v>
      </c>
      <c r="G118" s="10">
        <v>131243.32881374922</v>
      </c>
      <c r="H118" s="10">
        <v>230778.79477990032</v>
      </c>
      <c r="I118" s="10">
        <v>409445.20002908754</v>
      </c>
      <c r="J118" s="10">
        <v>323032.65809128992</v>
      </c>
      <c r="K118" s="10">
        <v>563593.22777249652</v>
      </c>
      <c r="L118" s="10"/>
      <c r="M118" s="10"/>
      <c r="N118" s="10"/>
      <c r="O118" s="10">
        <v>418937.61819444783</v>
      </c>
      <c r="P118" s="10">
        <v>332581.43037750863</v>
      </c>
      <c r="Q118" s="10">
        <v>377576.94468366168</v>
      </c>
      <c r="R118" s="10">
        <v>195568.30657433387</v>
      </c>
      <c r="S118" s="10">
        <v>176710.26701554467</v>
      </c>
      <c r="T118" s="14">
        <f t="shared" si="21"/>
        <v>3322169.7093818784</v>
      </c>
      <c r="U118" s="14"/>
      <c r="V118" s="14"/>
    </row>
    <row r="119" spans="1:22" x14ac:dyDescent="0.2">
      <c r="A119" s="1">
        <f t="shared" si="22"/>
        <v>12</v>
      </c>
      <c r="C119" s="15" t="s">
        <v>71</v>
      </c>
      <c r="D119" s="15" t="s">
        <v>19</v>
      </c>
      <c r="E119" s="10">
        <v>106352043.08545381</v>
      </c>
      <c r="F119" s="10">
        <v>95421189.236382097</v>
      </c>
      <c r="G119" s="10">
        <v>93920341.363820001</v>
      </c>
      <c r="H119" s="10">
        <v>116359761.16447715</v>
      </c>
      <c r="I119" s="10">
        <v>115047775.45810725</v>
      </c>
      <c r="J119" s="10">
        <v>136897987.99932867</v>
      </c>
      <c r="K119" s="10">
        <v>144544195.31364545</v>
      </c>
      <c r="L119" s="10"/>
      <c r="M119" s="10"/>
      <c r="N119" s="10"/>
      <c r="O119" s="10">
        <v>151020704.57436123</v>
      </c>
      <c r="P119" s="10">
        <v>152720665.64444625</v>
      </c>
      <c r="Q119" s="10">
        <v>124512496.65679874</v>
      </c>
      <c r="R119" s="10">
        <v>104135547.72971232</v>
      </c>
      <c r="S119" s="10">
        <v>104782629.58753654</v>
      </c>
      <c r="T119" s="14">
        <f t="shared" si="21"/>
        <v>1445715337.8140693</v>
      </c>
      <c r="U119" s="14"/>
      <c r="V119" s="14"/>
    </row>
    <row r="120" spans="1:22" x14ac:dyDescent="0.2">
      <c r="A120" s="1">
        <f t="shared" si="22"/>
        <v>13</v>
      </c>
      <c r="C120" s="15" t="s">
        <v>72</v>
      </c>
      <c r="D120" s="15" t="s">
        <v>20</v>
      </c>
      <c r="E120" s="10">
        <v>4483968.8698912663</v>
      </c>
      <c r="F120" s="10">
        <v>2842839.4406996984</v>
      </c>
      <c r="G120" s="10">
        <v>3662451.1048942786</v>
      </c>
      <c r="H120" s="10">
        <v>2824060.8966385443</v>
      </c>
      <c r="I120" s="10">
        <v>2840218.6848332128</v>
      </c>
      <c r="J120" s="10">
        <v>3619108.8150051101</v>
      </c>
      <c r="K120" s="10">
        <v>4345631.6131041842</v>
      </c>
      <c r="L120" s="10"/>
      <c r="M120" s="10"/>
      <c r="N120" s="10"/>
      <c r="O120" s="10">
        <v>4196587.2730911002</v>
      </c>
      <c r="P120" s="10">
        <v>4440983.3765868377</v>
      </c>
      <c r="Q120" s="10">
        <v>3595996.6790917977</v>
      </c>
      <c r="R120" s="10">
        <v>2711435.2937393109</v>
      </c>
      <c r="S120" s="10">
        <v>2837010.7012543427</v>
      </c>
      <c r="T120" s="14">
        <f t="shared" si="21"/>
        <v>42400292.748829685</v>
      </c>
      <c r="U120" s="14"/>
      <c r="V120" s="14"/>
    </row>
    <row r="121" spans="1:22" x14ac:dyDescent="0.2">
      <c r="A121" s="1">
        <f t="shared" si="22"/>
        <v>14</v>
      </c>
      <c r="C121" s="15" t="s">
        <v>174</v>
      </c>
      <c r="D121" s="15" t="s">
        <v>175</v>
      </c>
      <c r="E121" s="10">
        <v>188937.29707120679</v>
      </c>
      <c r="F121" s="10">
        <v>134348.97889297205</v>
      </c>
      <c r="G121" s="10">
        <v>129943.04362025854</v>
      </c>
      <c r="H121" s="10">
        <v>151944.8081461059</v>
      </c>
      <c r="I121" s="10">
        <v>137907.22131640703</v>
      </c>
      <c r="J121" s="10">
        <v>134483.36922273572</v>
      </c>
      <c r="K121" s="10">
        <v>66065.252340052044</v>
      </c>
      <c r="L121" s="10"/>
      <c r="M121" s="10"/>
      <c r="N121" s="10"/>
      <c r="O121" s="10">
        <v>114847.90827249632</v>
      </c>
      <c r="P121" s="10">
        <v>108714.54037643597</v>
      </c>
      <c r="Q121" s="10">
        <v>101985.71994234582</v>
      </c>
      <c r="R121" s="10">
        <v>90105.614791237531</v>
      </c>
      <c r="S121" s="10">
        <v>84539.787595486821</v>
      </c>
      <c r="T121" s="14">
        <f t="shared" si="21"/>
        <v>1443823.5415877404</v>
      </c>
      <c r="U121" s="14"/>
      <c r="V121" s="14"/>
    </row>
    <row r="122" spans="1:22" x14ac:dyDescent="0.2">
      <c r="A122" s="1">
        <f t="shared" si="22"/>
        <v>15</v>
      </c>
      <c r="C122" s="15" t="s">
        <v>165</v>
      </c>
      <c r="D122" s="15" t="s">
        <v>166</v>
      </c>
      <c r="E122" s="10">
        <v>2571997.7410450564</v>
      </c>
      <c r="F122" s="10">
        <v>2222432.0456273006</v>
      </c>
      <c r="G122" s="10">
        <v>2181352.058987713</v>
      </c>
      <c r="H122" s="10">
        <v>2479139.1546675325</v>
      </c>
      <c r="I122" s="10">
        <v>1806243.8582908865</v>
      </c>
      <c r="J122" s="10">
        <v>1521749.8327350889</v>
      </c>
      <c r="K122" s="10">
        <v>1411293.5883864358</v>
      </c>
      <c r="L122" s="10"/>
      <c r="M122" s="10"/>
      <c r="N122" s="10"/>
      <c r="O122" s="10">
        <v>1240148.2908056583</v>
      </c>
      <c r="P122" s="10">
        <v>1290521.288721415</v>
      </c>
      <c r="Q122" s="10">
        <v>1436680.0361000521</v>
      </c>
      <c r="R122" s="10">
        <v>1650285.9962814481</v>
      </c>
      <c r="S122" s="10">
        <v>2126481.5687342184</v>
      </c>
      <c r="T122" s="14">
        <f t="shared" si="21"/>
        <v>21938325.460382804</v>
      </c>
      <c r="U122" s="14"/>
      <c r="V122" s="14"/>
    </row>
    <row r="123" spans="1:22" x14ac:dyDescent="0.2">
      <c r="A123" s="1">
        <f t="shared" si="22"/>
        <v>16</v>
      </c>
      <c r="C123" s="15" t="s">
        <v>73</v>
      </c>
      <c r="D123" s="15" t="s">
        <v>21</v>
      </c>
      <c r="E123" s="10">
        <v>35905741.999393649</v>
      </c>
      <c r="F123" s="10">
        <v>33145772.920759209</v>
      </c>
      <c r="G123" s="10">
        <v>33589258.177252956</v>
      </c>
      <c r="H123" s="10">
        <v>32344047.769167885</v>
      </c>
      <c r="I123" s="10">
        <v>42896679.852365352</v>
      </c>
      <c r="J123" s="10">
        <v>41203893.095358826</v>
      </c>
      <c r="K123" s="10">
        <v>53859801.854293972</v>
      </c>
      <c r="L123" s="10"/>
      <c r="M123" s="10"/>
      <c r="N123" s="10"/>
      <c r="O123" s="10">
        <v>46020483.056325659</v>
      </c>
      <c r="P123" s="10">
        <v>47757403.759829052</v>
      </c>
      <c r="Q123" s="10">
        <v>40375504.858469822</v>
      </c>
      <c r="R123" s="10">
        <v>37843992.134596065</v>
      </c>
      <c r="S123" s="10">
        <v>34095093.849811062</v>
      </c>
      <c r="T123" s="14">
        <f t="shared" si="21"/>
        <v>479037673.32762361</v>
      </c>
      <c r="U123" s="14"/>
      <c r="V123" s="14"/>
    </row>
    <row r="124" spans="1:22" x14ac:dyDescent="0.2">
      <c r="A124" s="1">
        <f t="shared" si="22"/>
        <v>17</v>
      </c>
      <c r="C124" s="15" t="s">
        <v>74</v>
      </c>
      <c r="D124" s="15" t="s">
        <v>22</v>
      </c>
      <c r="E124" s="10">
        <v>9405184.5211196057</v>
      </c>
      <c r="F124" s="10">
        <v>9170280.6934303958</v>
      </c>
      <c r="G124" s="10">
        <v>9040089.2301002871</v>
      </c>
      <c r="H124" s="10">
        <v>11726087.900652487</v>
      </c>
      <c r="I124" s="10">
        <v>10663059.199781008</v>
      </c>
      <c r="J124" s="10">
        <v>10595621.459581297</v>
      </c>
      <c r="K124" s="10">
        <v>7358029.0736503396</v>
      </c>
      <c r="L124" s="10"/>
      <c r="M124" s="10"/>
      <c r="N124" s="10"/>
      <c r="O124" s="10">
        <v>11628904.368989246</v>
      </c>
      <c r="P124" s="10">
        <v>12536031.014537362</v>
      </c>
      <c r="Q124" s="10">
        <v>11162367.348970948</v>
      </c>
      <c r="R124" s="10">
        <v>11414808.365936901</v>
      </c>
      <c r="S124" s="10">
        <v>10104682.101713795</v>
      </c>
      <c r="T124" s="14">
        <f t="shared" si="21"/>
        <v>124805145.27846369</v>
      </c>
      <c r="U124" s="14"/>
      <c r="V124" s="14"/>
    </row>
    <row r="125" spans="1:22" x14ac:dyDescent="0.2">
      <c r="A125" s="1">
        <f t="shared" si="22"/>
        <v>18</v>
      </c>
      <c r="C125" s="15" t="s">
        <v>75</v>
      </c>
      <c r="D125" s="15" t="s">
        <v>23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269215.87744141789</v>
      </c>
      <c r="L125" s="10"/>
      <c r="M125" s="10"/>
      <c r="N125" s="10"/>
      <c r="O125" s="10">
        <v>1612857.6308209479</v>
      </c>
      <c r="P125" s="10">
        <v>1877338.8335676151</v>
      </c>
      <c r="Q125" s="10">
        <v>1469658.5318271548</v>
      </c>
      <c r="R125" s="10">
        <v>1726916.7712349084</v>
      </c>
      <c r="S125" s="10">
        <v>1722305.1153804797</v>
      </c>
      <c r="T125" s="14">
        <f t="shared" si="21"/>
        <v>8678292.7602725234</v>
      </c>
      <c r="U125" s="14"/>
      <c r="V125" s="14"/>
    </row>
    <row r="126" spans="1:22" x14ac:dyDescent="0.2">
      <c r="A126" s="1">
        <f t="shared" si="22"/>
        <v>19</v>
      </c>
      <c r="C126" s="15" t="s">
        <v>78</v>
      </c>
      <c r="D126" s="15" t="s">
        <v>79</v>
      </c>
      <c r="E126" s="10">
        <v>37106777.562847212</v>
      </c>
      <c r="F126" s="10">
        <v>19049048.746315621</v>
      </c>
      <c r="G126" s="10">
        <v>27229194.803709619</v>
      </c>
      <c r="H126" s="10">
        <v>30240960.660367757</v>
      </c>
      <c r="I126" s="10">
        <v>30065148.129655622</v>
      </c>
      <c r="J126" s="10">
        <v>25650160.117574885</v>
      </c>
      <c r="K126" s="10">
        <v>30726885.079640158</v>
      </c>
      <c r="L126" s="10"/>
      <c r="M126" s="10"/>
      <c r="N126" s="10"/>
      <c r="O126" s="10">
        <v>30103098.925009117</v>
      </c>
      <c r="P126" s="10">
        <v>29968085.230869696</v>
      </c>
      <c r="Q126" s="10">
        <v>31708516.500419993</v>
      </c>
      <c r="R126" s="10">
        <v>27807959.164098069</v>
      </c>
      <c r="S126" s="10">
        <v>26837031.416198026</v>
      </c>
      <c r="T126" s="14">
        <f t="shared" si="21"/>
        <v>346492866.33670574</v>
      </c>
      <c r="U126" s="14"/>
      <c r="V126" s="14"/>
    </row>
    <row r="127" spans="1:22" x14ac:dyDescent="0.2">
      <c r="A127" s="1">
        <f t="shared" si="22"/>
        <v>20</v>
      </c>
      <c r="C127" s="15" t="s">
        <v>80</v>
      </c>
      <c r="D127" s="15" t="s">
        <v>48</v>
      </c>
      <c r="E127" s="10">
        <v>2703427.4719508756</v>
      </c>
      <c r="F127" s="10">
        <v>2363193.8022006522</v>
      </c>
      <c r="G127" s="10">
        <v>2389406.054531463</v>
      </c>
      <c r="H127" s="10">
        <v>2130356.9982763268</v>
      </c>
      <c r="I127" s="10">
        <v>2030191.8833828925</v>
      </c>
      <c r="J127" s="10">
        <v>1867872.5081150155</v>
      </c>
      <c r="K127" s="10">
        <v>1997825.1108144885</v>
      </c>
      <c r="L127" s="10"/>
      <c r="M127" s="10"/>
      <c r="N127" s="10"/>
      <c r="O127" s="10">
        <v>2041568.9133977289</v>
      </c>
      <c r="P127" s="10">
        <v>2247303.7201215373</v>
      </c>
      <c r="Q127" s="10">
        <v>2506734.2504255609</v>
      </c>
      <c r="R127" s="10">
        <v>2633665.4052605489</v>
      </c>
      <c r="S127" s="10">
        <v>2827892.0502652153</v>
      </c>
      <c r="T127" s="14">
        <f t="shared" si="21"/>
        <v>27739438.168742307</v>
      </c>
      <c r="U127" s="14"/>
      <c r="V127" s="14"/>
    </row>
    <row r="128" spans="1:22" x14ac:dyDescent="0.2">
      <c r="A128" s="1">
        <f t="shared" si="22"/>
        <v>21</v>
      </c>
      <c r="C128" s="15" t="s">
        <v>176</v>
      </c>
      <c r="D128" s="15" t="s">
        <v>177</v>
      </c>
      <c r="E128" s="10">
        <v>1832535.1651679429</v>
      </c>
      <c r="F128" s="10">
        <v>1352261.3423762184</v>
      </c>
      <c r="G128" s="10">
        <v>1348386.7657919549</v>
      </c>
      <c r="H128" s="10">
        <v>1807001.0025128459</v>
      </c>
      <c r="I128" s="10">
        <v>1931085.6615271759</v>
      </c>
      <c r="J128" s="10">
        <v>1827276.3681871139</v>
      </c>
      <c r="K128" s="10">
        <v>0</v>
      </c>
      <c r="L128" s="10"/>
      <c r="M128" s="10"/>
      <c r="N128" s="10"/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4">
        <f t="shared" si="21"/>
        <v>10098546.305563252</v>
      </c>
      <c r="U128" s="14"/>
      <c r="V128" s="14"/>
    </row>
    <row r="129" spans="1:24" x14ac:dyDescent="0.2">
      <c r="A129" s="1">
        <f t="shared" si="22"/>
        <v>22</v>
      </c>
      <c r="C129" s="15" t="s">
        <v>81</v>
      </c>
      <c r="D129" s="15" t="s">
        <v>178</v>
      </c>
      <c r="E129" s="10">
        <v>505801.63291192311</v>
      </c>
      <c r="F129" s="10">
        <v>492079.44513420766</v>
      </c>
      <c r="G129" s="10">
        <v>534671.55671136105</v>
      </c>
      <c r="H129" s="10">
        <v>670406.14699632302</v>
      </c>
      <c r="I129" s="10">
        <v>621331.00134350744</v>
      </c>
      <c r="J129" s="10">
        <v>516673.79279224627</v>
      </c>
      <c r="K129" s="10">
        <v>663721.2022491094</v>
      </c>
      <c r="L129" s="10"/>
      <c r="M129" s="10"/>
      <c r="N129" s="10"/>
      <c r="O129" s="10">
        <v>781997.43511070882</v>
      </c>
      <c r="P129" s="10">
        <v>730031.52245333325</v>
      </c>
      <c r="Q129" s="10">
        <v>726694.64918613073</v>
      </c>
      <c r="R129" s="10">
        <v>630943.19935762859</v>
      </c>
      <c r="S129" s="10">
        <v>1749247.2208627851</v>
      </c>
      <c r="T129" s="14">
        <f t="shared" si="21"/>
        <v>8623598.8051092643</v>
      </c>
      <c r="U129" s="14"/>
      <c r="V129" s="14"/>
    </row>
    <row r="130" spans="1:24" x14ac:dyDescent="0.2">
      <c r="A130" s="1">
        <f t="shared" si="22"/>
        <v>23</v>
      </c>
      <c r="C130" s="15" t="s">
        <v>82</v>
      </c>
      <c r="D130" s="15" t="s">
        <v>178</v>
      </c>
      <c r="E130" s="10">
        <v>930667.65632244258</v>
      </c>
      <c r="F130" s="10">
        <v>740210.61609021632</v>
      </c>
      <c r="G130" s="10">
        <v>1111205.7781325204</v>
      </c>
      <c r="H130" s="10">
        <v>1200456.1064484508</v>
      </c>
      <c r="I130" s="10">
        <v>1104158.1310806037</v>
      </c>
      <c r="J130" s="10">
        <v>1807566.6433714724</v>
      </c>
      <c r="K130" s="10">
        <v>1334494.4965385536</v>
      </c>
      <c r="L130" s="10"/>
      <c r="M130" s="10"/>
      <c r="N130" s="10"/>
      <c r="O130" s="10">
        <v>1516492.7800985235</v>
      </c>
      <c r="P130" s="10">
        <v>1457033.6028053067</v>
      </c>
      <c r="Q130" s="10">
        <v>1501702.7388772091</v>
      </c>
      <c r="R130" s="10">
        <v>1400552.7139383559</v>
      </c>
      <c r="S130" s="10">
        <v>215.07884762981956</v>
      </c>
      <c r="T130" s="14">
        <f t="shared" si="21"/>
        <v>14104756.342551285</v>
      </c>
      <c r="U130" s="14"/>
      <c r="V130" s="14"/>
    </row>
    <row r="131" spans="1:24" x14ac:dyDescent="0.2">
      <c r="A131" s="1">
        <f t="shared" si="22"/>
        <v>24</v>
      </c>
      <c r="C131" s="15" t="s">
        <v>76</v>
      </c>
      <c r="D131" s="15" t="s">
        <v>77</v>
      </c>
      <c r="E131" s="10">
        <v>12037311.857550537</v>
      </c>
      <c r="F131" s="10">
        <v>11306674.019267935</v>
      </c>
      <c r="G131" s="10">
        <v>9612335.5315112751</v>
      </c>
      <c r="H131" s="10">
        <v>13633113.287980942</v>
      </c>
      <c r="I131" s="10">
        <v>15578912.623073705</v>
      </c>
      <c r="J131" s="10">
        <v>8783479.0376067795</v>
      </c>
      <c r="K131" s="10">
        <v>21816559.144856524</v>
      </c>
      <c r="L131" s="10"/>
      <c r="M131" s="10"/>
      <c r="N131" s="10"/>
      <c r="O131" s="10">
        <v>33425691.006518804</v>
      </c>
      <c r="P131" s="10">
        <v>28541729.330835931</v>
      </c>
      <c r="Q131" s="10">
        <v>25584767.850655418</v>
      </c>
      <c r="R131" s="10">
        <v>24996408.020721845</v>
      </c>
      <c r="S131" s="10">
        <v>22368591.20111144</v>
      </c>
      <c r="T131" s="14">
        <f t="shared" si="21"/>
        <v>227685572.91169113</v>
      </c>
      <c r="U131" s="14"/>
      <c r="V131" s="14"/>
    </row>
    <row r="132" spans="1:24" x14ac:dyDescent="0.2">
      <c r="A132" s="1">
        <f t="shared" si="22"/>
        <v>25</v>
      </c>
      <c r="C132" s="15" t="s">
        <v>83</v>
      </c>
      <c r="D132" s="15" t="s">
        <v>24</v>
      </c>
      <c r="E132" s="10">
        <v>463660.03176105634</v>
      </c>
      <c r="F132" s="10">
        <v>11241.563378157605</v>
      </c>
      <c r="G132" s="10">
        <v>16621.214453948058</v>
      </c>
      <c r="H132" s="10">
        <v>5071.8708772561067</v>
      </c>
      <c r="I132" s="10">
        <v>10939.201845090414</v>
      </c>
      <c r="J132" s="10">
        <v>18402.87165954828</v>
      </c>
      <c r="K132" s="10">
        <v>3203.5150241814213</v>
      </c>
      <c r="L132" s="10"/>
      <c r="M132" s="10"/>
      <c r="N132" s="10"/>
      <c r="O132" s="10">
        <v>6999.8320504694857</v>
      </c>
      <c r="P132" s="10">
        <v>18881.881686844688</v>
      </c>
      <c r="Q132" s="10">
        <v>12727.361449251222</v>
      </c>
      <c r="R132" s="10">
        <v>677805.69102298084</v>
      </c>
      <c r="S132" s="10">
        <v>690003.10698954447</v>
      </c>
      <c r="T132" s="14">
        <f t="shared" si="21"/>
        <v>1935558.1421983289</v>
      </c>
      <c r="U132" s="14"/>
      <c r="V132" s="14"/>
    </row>
    <row r="133" spans="1:24" x14ac:dyDescent="0.2">
      <c r="A133" s="1">
        <f t="shared" si="22"/>
        <v>26</v>
      </c>
      <c r="C133" s="15" t="s">
        <v>179</v>
      </c>
      <c r="D133" s="15" t="s">
        <v>180</v>
      </c>
      <c r="E133" s="10">
        <v>366928.18330761069</v>
      </c>
      <c r="F133" s="10">
        <v>293887.82400965563</v>
      </c>
      <c r="G133" s="10">
        <v>282229.02339052717</v>
      </c>
      <c r="H133" s="10">
        <v>1646547.1171091117</v>
      </c>
      <c r="I133" s="10">
        <v>3997232.4719453859</v>
      </c>
      <c r="J133" s="10">
        <v>2945973.4406592478</v>
      </c>
      <c r="K133" s="10">
        <v>4622149.8205427574</v>
      </c>
      <c r="L133" s="10"/>
      <c r="M133" s="10"/>
      <c r="N133" s="10"/>
      <c r="O133" s="10">
        <v>785786.68898623809</v>
      </c>
      <c r="P133" s="10">
        <v>842638.24333452398</v>
      </c>
      <c r="Q133" s="10">
        <v>574226.81688523944</v>
      </c>
      <c r="R133" s="10">
        <v>1477523.7689252717</v>
      </c>
      <c r="S133" s="10">
        <v>1722518.9744247973</v>
      </c>
      <c r="T133" s="14">
        <f t="shared" si="21"/>
        <v>19557642.373520367</v>
      </c>
      <c r="U133" s="14"/>
      <c r="V133" s="14"/>
    </row>
    <row r="134" spans="1:24" x14ac:dyDescent="0.2">
      <c r="A134" s="1">
        <f t="shared" si="22"/>
        <v>27</v>
      </c>
      <c r="C134" s="15" t="s">
        <v>84</v>
      </c>
      <c r="D134" s="15" t="s">
        <v>25</v>
      </c>
      <c r="E134" s="10">
        <v>3995332.7614056142</v>
      </c>
      <c r="F134" s="10">
        <v>5065510.1367070675</v>
      </c>
      <c r="G134" s="10">
        <v>5695662.8144045407</v>
      </c>
      <c r="H134" s="10">
        <v>9856613.966700105</v>
      </c>
      <c r="I134" s="10">
        <v>9108767.2631898094</v>
      </c>
      <c r="J134" s="10">
        <v>9378536.2761968132</v>
      </c>
      <c r="K134" s="10">
        <v>7247006.931593243</v>
      </c>
      <c r="L134" s="10"/>
      <c r="M134" s="10"/>
      <c r="N134" s="10"/>
      <c r="O134" s="10">
        <v>10265022.876454461</v>
      </c>
      <c r="P134" s="10">
        <v>9879766.45460812</v>
      </c>
      <c r="Q134" s="10">
        <v>7812421.2051577009</v>
      </c>
      <c r="R134" s="10">
        <v>5698799.651045383</v>
      </c>
      <c r="S134" s="10">
        <v>5310418.0733987717</v>
      </c>
      <c r="T134" s="14">
        <f t="shared" si="21"/>
        <v>89313858.410861626</v>
      </c>
      <c r="U134" s="14"/>
      <c r="V134" s="14"/>
    </row>
    <row r="135" spans="1:24" x14ac:dyDescent="0.2">
      <c r="A135" s="1">
        <f t="shared" si="22"/>
        <v>28</v>
      </c>
      <c r="C135" s="15" t="s">
        <v>85</v>
      </c>
      <c r="D135" s="15" t="s">
        <v>86</v>
      </c>
      <c r="E135" s="10">
        <v>0</v>
      </c>
      <c r="F135" s="10">
        <v>0</v>
      </c>
      <c r="G135" s="10">
        <v>4114181.1031989506</v>
      </c>
      <c r="H135" s="10">
        <v>6720385.8902398217</v>
      </c>
      <c r="I135" s="10">
        <v>6970063.4812771371</v>
      </c>
      <c r="J135" s="10">
        <v>6248738.892847158</v>
      </c>
      <c r="K135" s="10">
        <v>8055833.9685908379</v>
      </c>
      <c r="L135" s="10"/>
      <c r="M135" s="10"/>
      <c r="N135" s="10"/>
      <c r="O135" s="10">
        <v>7880446.3180751111</v>
      </c>
      <c r="P135" s="10">
        <v>7908905.021060219</v>
      </c>
      <c r="Q135" s="10">
        <v>8300714.8586273575</v>
      </c>
      <c r="R135" s="10">
        <v>6923076.4869046891</v>
      </c>
      <c r="S135" s="10">
        <v>5820444.1482927175</v>
      </c>
      <c r="T135" s="14">
        <f t="shared" si="21"/>
        <v>68942790.169113994</v>
      </c>
      <c r="U135" s="14"/>
      <c r="V135" s="14"/>
    </row>
    <row r="136" spans="1:24" x14ac:dyDescent="0.2">
      <c r="A136" s="1">
        <f t="shared" si="22"/>
        <v>29</v>
      </c>
      <c r="C136" s="15" t="s">
        <v>87</v>
      </c>
      <c r="D136" s="15" t="s">
        <v>88</v>
      </c>
      <c r="E136" s="10">
        <v>8150528.4962576209</v>
      </c>
      <c r="F136" s="10">
        <v>7113024.8127644258</v>
      </c>
      <c r="G136" s="10">
        <v>9970065.0152221154</v>
      </c>
      <c r="H136" s="10">
        <v>11030210.367965186</v>
      </c>
      <c r="I136" s="10">
        <v>10207274.284972664</v>
      </c>
      <c r="J136" s="10">
        <v>10863493.995034518</v>
      </c>
      <c r="K136" s="10">
        <v>11800660.824554391</v>
      </c>
      <c r="L136" s="10"/>
      <c r="M136" s="10"/>
      <c r="N136" s="10"/>
      <c r="O136" s="10">
        <v>14047956.594297806</v>
      </c>
      <c r="P136" s="10">
        <v>12503451.952738194</v>
      </c>
      <c r="Q136" s="10">
        <v>13479584.741487158</v>
      </c>
      <c r="R136" s="10">
        <v>12219415.923239145</v>
      </c>
      <c r="S136" s="10">
        <v>66828.175904402728</v>
      </c>
      <c r="T136" s="14">
        <f t="shared" si="21"/>
        <v>121452495.18443763</v>
      </c>
      <c r="U136" s="14"/>
      <c r="V136" s="14"/>
    </row>
    <row r="137" spans="1:24" x14ac:dyDescent="0.2">
      <c r="A137" s="1">
        <f t="shared" si="22"/>
        <v>30</v>
      </c>
      <c r="C137" s="15" t="s">
        <v>181</v>
      </c>
      <c r="D137" s="15" t="s">
        <v>182</v>
      </c>
      <c r="E137" s="10">
        <v>9302854.2437291276</v>
      </c>
      <c r="F137" s="10">
        <v>8847594.5963934921</v>
      </c>
      <c r="G137" s="10">
        <v>8469950.53335521</v>
      </c>
      <c r="H137" s="10">
        <v>9592419.918412067</v>
      </c>
      <c r="I137" s="10">
        <v>7340397.7441480421</v>
      </c>
      <c r="J137" s="10">
        <v>25678436.87672893</v>
      </c>
      <c r="K137" s="10">
        <v>10437314.347516205</v>
      </c>
      <c r="L137" s="10"/>
      <c r="M137" s="47" t="str">
        <f>N101</f>
        <v>PAGE 21 OF 24</v>
      </c>
      <c r="N137" s="47" t="str">
        <f>N100</f>
        <v>Supplemental Attachment 6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4">
        <f t="shared" si="21"/>
        <v>79668968.260283083</v>
      </c>
      <c r="U137" s="14"/>
      <c r="V137" s="14"/>
      <c r="W137" s="44" t="str">
        <f>X101</f>
        <v>PAGE 22 OF 24</v>
      </c>
      <c r="X137" s="45" t="str">
        <f>X100</f>
        <v>Supplemental Attachment 6</v>
      </c>
    </row>
    <row r="138" spans="1:24" x14ac:dyDescent="0.2">
      <c r="A138" s="1">
        <f t="shared" si="22"/>
        <v>31</v>
      </c>
      <c r="C138" s="15" t="s">
        <v>183</v>
      </c>
      <c r="D138" s="15" t="s">
        <v>184</v>
      </c>
      <c r="E138" s="10">
        <v>22252616.727342483</v>
      </c>
      <c r="F138" s="10">
        <v>22052126.105057787</v>
      </c>
      <c r="G138" s="10">
        <v>19848001.56257781</v>
      </c>
      <c r="H138" s="10">
        <v>23991623.617050737</v>
      </c>
      <c r="I138" s="10">
        <v>23846573.528626677</v>
      </c>
      <c r="J138" s="10">
        <v>27596925.099489968</v>
      </c>
      <c r="K138" s="10">
        <v>12137605.820870213</v>
      </c>
      <c r="L138" s="10"/>
      <c r="M138" s="47"/>
      <c r="N138" s="47"/>
      <c r="O138" s="10">
        <v>35789738.125339724</v>
      </c>
      <c r="P138" s="10">
        <v>37628797.421699695</v>
      </c>
      <c r="Q138" s="10">
        <v>26450814.496667489</v>
      </c>
      <c r="R138" s="10">
        <v>19022084.237141833</v>
      </c>
      <c r="S138" s="10">
        <v>22679765.791185856</v>
      </c>
      <c r="T138" s="14">
        <f t="shared" si="21"/>
        <v>293296672.5330503</v>
      </c>
      <c r="U138" s="14"/>
      <c r="V138" s="14"/>
      <c r="W138" s="44"/>
      <c r="X138" s="45"/>
    </row>
    <row r="139" spans="1:24" x14ac:dyDescent="0.2">
      <c r="A139" s="1">
        <f t="shared" si="22"/>
        <v>32</v>
      </c>
      <c r="C139" s="15" t="s">
        <v>185</v>
      </c>
      <c r="D139" s="15" t="s">
        <v>186</v>
      </c>
      <c r="E139" s="10">
        <v>2712968.6695380164</v>
      </c>
      <c r="F139" s="10">
        <v>2341458.4732555547</v>
      </c>
      <c r="G139" s="10">
        <v>2317694.3340594135</v>
      </c>
      <c r="H139" s="10">
        <v>4338567.8902420038</v>
      </c>
      <c r="I139" s="10">
        <v>4280722.2439409802</v>
      </c>
      <c r="J139" s="10">
        <v>4739581.7660197774</v>
      </c>
      <c r="K139" s="10">
        <v>4539964.6958035463</v>
      </c>
      <c r="L139" s="10"/>
      <c r="M139" s="47"/>
      <c r="N139" s="47"/>
      <c r="O139" s="10">
        <v>5601113.8432375528</v>
      </c>
      <c r="P139" s="10">
        <v>5575466.9649201473</v>
      </c>
      <c r="Q139" s="10">
        <v>4410875.4790655822</v>
      </c>
      <c r="R139" s="10">
        <v>3921336.7601721045</v>
      </c>
      <c r="S139" s="10">
        <v>3952191.1695953622</v>
      </c>
      <c r="T139" s="14">
        <f t="shared" si="21"/>
        <v>48731942.289850041</v>
      </c>
      <c r="U139" s="14"/>
      <c r="V139" s="14"/>
      <c r="W139" s="44"/>
      <c r="X139" s="45"/>
    </row>
    <row r="140" spans="1:24" x14ac:dyDescent="0.2">
      <c r="A140" s="1">
        <f t="shared" si="22"/>
        <v>33</v>
      </c>
      <c r="C140" s="15" t="s">
        <v>149</v>
      </c>
      <c r="D140" s="15" t="s">
        <v>150</v>
      </c>
      <c r="E140" s="10">
        <v>636589.15401362092</v>
      </c>
      <c r="F140" s="10">
        <v>481249.01986743812</v>
      </c>
      <c r="G140" s="10">
        <v>805684.02858162741</v>
      </c>
      <c r="H140" s="10">
        <v>807002.93175633275</v>
      </c>
      <c r="I140" s="10">
        <v>1086730.6991672216</v>
      </c>
      <c r="J140" s="10">
        <v>1312098.414611622</v>
      </c>
      <c r="K140" s="10">
        <v>1868012.309684068</v>
      </c>
      <c r="L140" s="10"/>
      <c r="M140" s="47"/>
      <c r="N140" s="47"/>
      <c r="O140" s="10">
        <v>2305624.8165445151</v>
      </c>
      <c r="P140" s="10">
        <v>2285930.1350375973</v>
      </c>
      <c r="Q140" s="10">
        <v>1534363.4022095299</v>
      </c>
      <c r="R140" s="10">
        <v>1247562.1088978183</v>
      </c>
      <c r="S140" s="10">
        <v>861110.47391205188</v>
      </c>
      <c r="T140" s="14">
        <f t="shared" si="21"/>
        <v>15231957.494283443</v>
      </c>
      <c r="U140" s="14"/>
      <c r="V140" s="14"/>
      <c r="W140" s="44"/>
      <c r="X140" s="45"/>
    </row>
    <row r="141" spans="1:24" x14ac:dyDescent="0.2">
      <c r="A141" s="1">
        <f t="shared" si="22"/>
        <v>34</v>
      </c>
      <c r="C141" s="15" t="s">
        <v>151</v>
      </c>
      <c r="D141" s="15" t="s">
        <v>152</v>
      </c>
      <c r="E141" s="10">
        <v>4476103.4166080179</v>
      </c>
      <c r="F141" s="10">
        <v>3853190.7362758997</v>
      </c>
      <c r="G141" s="10">
        <v>3788701.8773732828</v>
      </c>
      <c r="H141" s="10">
        <v>4055286.2684825589</v>
      </c>
      <c r="I141" s="10">
        <v>4238389.8158139782</v>
      </c>
      <c r="J141" s="10">
        <v>3705372.8845228604</v>
      </c>
      <c r="K141" s="10">
        <v>3851549.0472282553</v>
      </c>
      <c r="L141" s="10"/>
      <c r="M141" s="47"/>
      <c r="N141" s="47"/>
      <c r="O141" s="10">
        <v>4254637.8650494292</v>
      </c>
      <c r="P141" s="10">
        <v>4444427.1007663403</v>
      </c>
      <c r="Q141" s="10">
        <v>3537220.8131234157</v>
      </c>
      <c r="R141" s="10">
        <v>4225213.8276489256</v>
      </c>
      <c r="S141" s="10">
        <v>4200487.611947502</v>
      </c>
      <c r="T141" s="14">
        <f t="shared" si="21"/>
        <v>48630581.264840469</v>
      </c>
      <c r="U141" s="14"/>
      <c r="V141" s="14"/>
      <c r="W141" s="44"/>
      <c r="X141" s="45"/>
    </row>
    <row r="142" spans="1:24" x14ac:dyDescent="0.2">
      <c r="A142" s="1">
        <f t="shared" si="22"/>
        <v>35</v>
      </c>
      <c r="C142" s="15" t="s">
        <v>187</v>
      </c>
      <c r="D142" s="15" t="s">
        <v>153</v>
      </c>
      <c r="E142" s="10">
        <v>272002.17734542221</v>
      </c>
      <c r="F142" s="10">
        <v>183695.02262219461</v>
      </c>
      <c r="G142" s="10">
        <v>90068.837860382933</v>
      </c>
      <c r="H142" s="10">
        <v>32176.468197072158</v>
      </c>
      <c r="I142" s="10">
        <v>301708.67870884569</v>
      </c>
      <c r="J142" s="10">
        <v>483474.23884748924</v>
      </c>
      <c r="K142" s="10">
        <v>580954.03910341579</v>
      </c>
      <c r="L142" s="10"/>
      <c r="M142" s="47"/>
      <c r="N142" s="47"/>
      <c r="O142" s="10">
        <v>1385287.1638300091</v>
      </c>
      <c r="P142" s="10">
        <v>1237958.8454863904</v>
      </c>
      <c r="Q142" s="10">
        <v>1162741.6654658231</v>
      </c>
      <c r="R142" s="10">
        <v>868583.05734478578</v>
      </c>
      <c r="S142" s="10">
        <v>855314.68434975541</v>
      </c>
      <c r="T142" s="14">
        <f t="shared" si="21"/>
        <v>7453964.879161587</v>
      </c>
      <c r="U142" s="14"/>
      <c r="V142" s="14"/>
      <c r="W142" s="44"/>
      <c r="X142" s="45"/>
    </row>
    <row r="143" spans="1:24" x14ac:dyDescent="0.2">
      <c r="A143" s="1">
        <f t="shared" si="22"/>
        <v>36</v>
      </c>
      <c r="C143" s="15" t="s">
        <v>188</v>
      </c>
      <c r="D143" s="15" t="s">
        <v>158</v>
      </c>
      <c r="E143" s="10">
        <v>744091.84421374206</v>
      </c>
      <c r="F143" s="10">
        <v>834143.69176056597</v>
      </c>
      <c r="G143" s="10">
        <v>1236226.8953979635</v>
      </c>
      <c r="H143" s="10">
        <v>1910418.4658405273</v>
      </c>
      <c r="I143" s="10">
        <v>1222745.0815888473</v>
      </c>
      <c r="J143" s="10">
        <v>1139913.0554100275</v>
      </c>
      <c r="K143" s="10">
        <v>1128250.2670463286</v>
      </c>
      <c r="L143" s="10"/>
      <c r="M143" s="47"/>
      <c r="N143" s="47"/>
      <c r="O143" s="10">
        <v>877547.57153638615</v>
      </c>
      <c r="P143" s="10">
        <v>689658.06525429804</v>
      </c>
      <c r="Q143" s="10">
        <v>762431.82580615266</v>
      </c>
      <c r="R143" s="10">
        <v>636706.69115288206</v>
      </c>
      <c r="S143" s="10">
        <v>660091.73397773679</v>
      </c>
      <c r="T143" s="14">
        <f t="shared" si="21"/>
        <v>11842225.18898546</v>
      </c>
      <c r="U143" s="14"/>
      <c r="V143" s="14"/>
      <c r="W143" s="44"/>
      <c r="X143" s="45"/>
    </row>
    <row r="144" spans="1:24" x14ac:dyDescent="0.2">
      <c r="E144" s="17"/>
      <c r="F144" s="17"/>
      <c r="G144" s="17"/>
      <c r="H144" s="17"/>
      <c r="I144" s="17"/>
      <c r="J144" s="17"/>
      <c r="K144" s="17"/>
      <c r="L144" s="17"/>
      <c r="M144" s="47"/>
      <c r="N144" s="47"/>
      <c r="O144" s="17"/>
      <c r="P144" s="17"/>
      <c r="Q144" s="17"/>
      <c r="R144" s="17"/>
      <c r="S144" s="21"/>
      <c r="T144" s="21"/>
      <c r="U144" s="21"/>
      <c r="V144" s="21"/>
      <c r="W144" s="44"/>
      <c r="X144" s="45"/>
    </row>
    <row r="145" spans="1:24" x14ac:dyDescent="0.2">
      <c r="A145" s="1">
        <f>A143+1</f>
        <v>37</v>
      </c>
      <c r="D145" s="1" t="s">
        <v>5</v>
      </c>
      <c r="E145" s="12">
        <f t="shared" ref="E145:K145" si="23">SUM(E108:E144)</f>
        <v>489692325.67942429</v>
      </c>
      <c r="F145" s="12">
        <f t="shared" si="23"/>
        <v>409948066.08996737</v>
      </c>
      <c r="G145" s="12">
        <f t="shared" si="23"/>
        <v>407138218.4557026</v>
      </c>
      <c r="H145" s="12">
        <f t="shared" si="23"/>
        <v>479535059.7211929</v>
      </c>
      <c r="I145" s="12">
        <f t="shared" si="23"/>
        <v>472262598.17262453</v>
      </c>
      <c r="J145" s="12">
        <f t="shared" si="23"/>
        <v>579865245.14528584</v>
      </c>
      <c r="K145" s="12">
        <f t="shared" si="23"/>
        <v>623270792.68649185</v>
      </c>
      <c r="L145" s="17"/>
      <c r="M145" s="47"/>
      <c r="N145" s="47"/>
      <c r="O145" s="12">
        <f t="shared" ref="O145:T145" si="24">SUM(O108:O144)</f>
        <v>656658865.64848197</v>
      </c>
      <c r="P145" s="12">
        <f t="shared" si="24"/>
        <v>653510738.13568008</v>
      </c>
      <c r="Q145" s="12">
        <f t="shared" si="24"/>
        <v>539505615.10547888</v>
      </c>
      <c r="R145" s="12">
        <f t="shared" si="24"/>
        <v>451812016.86278558</v>
      </c>
      <c r="S145" s="12">
        <f t="shared" si="24"/>
        <v>454325936.18239474</v>
      </c>
      <c r="T145" s="12">
        <f t="shared" si="24"/>
        <v>6217525477.8855124</v>
      </c>
      <c r="U145" s="12"/>
      <c r="V145" s="12"/>
      <c r="W145" s="44"/>
      <c r="X145" s="45"/>
    </row>
    <row r="146" spans="1:24" x14ac:dyDescent="0.2">
      <c r="E146" s="12"/>
      <c r="F146" s="12"/>
      <c r="G146" s="12"/>
      <c r="H146" s="12"/>
      <c r="I146" s="12"/>
      <c r="J146" s="12"/>
      <c r="K146" s="12"/>
      <c r="L146" s="17"/>
      <c r="M146" s="47"/>
      <c r="N146" s="47"/>
      <c r="O146" s="12"/>
      <c r="P146" s="12"/>
      <c r="Q146" s="12"/>
      <c r="R146" s="12"/>
      <c r="S146" s="12"/>
      <c r="T146" s="12"/>
      <c r="U146" s="12"/>
      <c r="V146" s="12"/>
      <c r="W146" s="44"/>
      <c r="X146" s="45"/>
    </row>
    <row r="147" spans="1:24" x14ac:dyDescent="0.2">
      <c r="E147" s="12"/>
      <c r="F147" s="12"/>
      <c r="G147" s="12"/>
      <c r="H147" s="12"/>
      <c r="I147" s="12"/>
      <c r="J147" s="12"/>
      <c r="K147" s="12"/>
      <c r="L147" s="17"/>
      <c r="M147" s="47"/>
      <c r="N147" s="47"/>
      <c r="O147" s="12"/>
      <c r="P147" s="12"/>
      <c r="Q147" s="12"/>
      <c r="R147" s="12"/>
      <c r="S147" s="12"/>
      <c r="T147" s="12"/>
      <c r="U147" s="12"/>
      <c r="V147" s="12"/>
      <c r="W147" s="44"/>
      <c r="X147" s="45"/>
    </row>
    <row r="148" spans="1:24" x14ac:dyDescent="0.2">
      <c r="E148" s="12"/>
      <c r="F148" s="12"/>
      <c r="G148" s="12"/>
      <c r="H148" s="12"/>
      <c r="I148" s="12"/>
      <c r="J148" s="12"/>
      <c r="K148" s="12"/>
      <c r="L148" s="17"/>
      <c r="M148" s="47"/>
      <c r="N148" s="47"/>
      <c r="O148" s="12"/>
      <c r="P148" s="12"/>
      <c r="Q148" s="12"/>
      <c r="R148" s="12"/>
      <c r="S148" s="12"/>
      <c r="T148" s="12"/>
      <c r="U148" s="12"/>
      <c r="V148" s="12"/>
      <c r="W148" s="44"/>
      <c r="X148" s="45"/>
    </row>
    <row r="149" spans="1:24" ht="64.5" customHeight="1" x14ac:dyDescent="0.2">
      <c r="E149" s="22"/>
      <c r="F149" s="22"/>
      <c r="G149" s="22"/>
      <c r="H149" s="22"/>
      <c r="I149" s="22"/>
      <c r="J149" s="22"/>
      <c r="K149" s="22"/>
      <c r="L149" s="22"/>
      <c r="M149" s="47"/>
      <c r="N149" s="47"/>
      <c r="O149" s="22"/>
      <c r="P149" s="22"/>
      <c r="Q149" s="22"/>
      <c r="R149" s="22"/>
      <c r="S149" s="26"/>
      <c r="T149" s="26"/>
      <c r="U149" s="26"/>
      <c r="V149" s="26"/>
      <c r="W149" s="44"/>
      <c r="X149" s="45"/>
    </row>
    <row r="150" spans="1:24" ht="14.25" customHeight="1" x14ac:dyDescent="0.2">
      <c r="A150" s="16" t="str">
        <f>A1</f>
        <v>EL PASO ELECTRIC COMPANY</v>
      </c>
      <c r="N150" s="35" t="str">
        <f>N1</f>
        <v>SOAH Docket No. 473-21-2606</v>
      </c>
      <c r="O150" s="16"/>
      <c r="X150" s="35" t="str">
        <f>X1</f>
        <v>SOAH Docket No. 473-21-2606</v>
      </c>
    </row>
    <row r="151" spans="1:24" ht="14.25" customHeight="1" x14ac:dyDescent="0.2">
      <c r="A151" s="16" t="str">
        <f>A2</f>
        <v>UNADJUSTED DATA BY RATE CLASS</v>
      </c>
      <c r="N151" s="35" t="str">
        <f>N2</f>
        <v>PUC Docket No. 52195</v>
      </c>
      <c r="O151" s="16"/>
      <c r="X151" s="35" t="str">
        <f>X2</f>
        <v>PUC Docket No. 52195</v>
      </c>
    </row>
    <row r="152" spans="1:24" ht="14.25" customHeight="1" x14ac:dyDescent="0.2">
      <c r="A152" s="16" t="str">
        <f>A3</f>
        <v>FOR THE YEAR ENDED DECEMBER 31, 2010</v>
      </c>
      <c r="N152" s="35" t="str">
        <f>N3</f>
        <v>OPUC's 1st, Q. No. OPUC 1-5</v>
      </c>
      <c r="O152" s="16"/>
      <c r="X152" s="35" t="str">
        <f>X3</f>
        <v>OPUC's 1st, Q. No. OPUC 1-5</v>
      </c>
    </row>
    <row r="153" spans="1:24" ht="14.25" customHeight="1" x14ac:dyDescent="0.2">
      <c r="A153" s="16"/>
      <c r="N153" s="35" t="str">
        <f>N4</f>
        <v>Supplemental Attachment 6</v>
      </c>
      <c r="O153" s="16"/>
      <c r="X153" s="35" t="str">
        <f>X4</f>
        <v>Supplemental Attachment 6</v>
      </c>
    </row>
    <row r="154" spans="1:24" ht="14.25" customHeight="1" x14ac:dyDescent="0.2">
      <c r="A154" s="16"/>
      <c r="N154" s="34" t="s">
        <v>147</v>
      </c>
      <c r="O154" s="16"/>
      <c r="X154" s="34" t="s">
        <v>148</v>
      </c>
    </row>
    <row r="155" spans="1:24" ht="14.25" customHeight="1" x14ac:dyDescent="0.2">
      <c r="A155" s="16"/>
      <c r="O155" s="16"/>
    </row>
    <row r="156" spans="1:24" ht="14.25" customHeight="1" x14ac:dyDescent="0.2">
      <c r="C156" s="6" t="s">
        <v>2</v>
      </c>
      <c r="D156" s="6" t="s">
        <v>7</v>
      </c>
      <c r="E156" s="34" t="s">
        <v>8</v>
      </c>
      <c r="F156" s="34" t="s">
        <v>9</v>
      </c>
      <c r="G156" s="34" t="s">
        <v>10</v>
      </c>
      <c r="H156" s="34" t="s">
        <v>11</v>
      </c>
      <c r="I156" s="34" t="s">
        <v>12</v>
      </c>
      <c r="J156" s="34" t="s">
        <v>13</v>
      </c>
      <c r="K156" s="34" t="s">
        <v>40</v>
      </c>
      <c r="L156" s="6"/>
      <c r="M156" s="6"/>
      <c r="N156" s="6"/>
      <c r="O156" s="34" t="s">
        <v>8</v>
      </c>
      <c r="P156" s="34" t="s">
        <v>9</v>
      </c>
      <c r="Q156" s="34" t="s">
        <v>10</v>
      </c>
      <c r="R156" s="34" t="s">
        <v>11</v>
      </c>
      <c r="S156" s="18" t="s">
        <v>12</v>
      </c>
      <c r="T156" s="18" t="s">
        <v>13</v>
      </c>
      <c r="U156" s="18"/>
      <c r="V156" s="18"/>
    </row>
    <row r="157" spans="1:24" ht="14.25" customHeight="1" x14ac:dyDescent="0.2"/>
    <row r="158" spans="1:24" ht="14.25" customHeight="1" x14ac:dyDescent="0.2">
      <c r="A158" s="3" t="s">
        <v>0</v>
      </c>
      <c r="B158" s="3"/>
      <c r="C158" s="1" t="s">
        <v>15</v>
      </c>
      <c r="D158" s="30" t="s">
        <v>61</v>
      </c>
      <c r="E158" s="34" t="str">
        <f>E$9</f>
        <v>January</v>
      </c>
      <c r="F158" s="34" t="str">
        <f t="shared" ref="F158:K158" si="25">F$9</f>
        <v>February</v>
      </c>
      <c r="G158" s="34" t="str">
        <f t="shared" si="25"/>
        <v>March</v>
      </c>
      <c r="H158" s="34" t="str">
        <f t="shared" si="25"/>
        <v>April</v>
      </c>
      <c r="I158" s="34" t="str">
        <f t="shared" si="25"/>
        <v>May</v>
      </c>
      <c r="J158" s="34" t="str">
        <f t="shared" si="25"/>
        <v>June</v>
      </c>
      <c r="K158" s="34" t="str">
        <f t="shared" si="25"/>
        <v>July</v>
      </c>
      <c r="L158" s="6"/>
      <c r="M158" s="6"/>
      <c r="N158" s="6"/>
      <c r="O158" s="34" t="str">
        <f t="shared" ref="O158:S158" si="26">O$9</f>
        <v>August</v>
      </c>
      <c r="P158" s="34" t="str">
        <f t="shared" si="26"/>
        <v>September</v>
      </c>
      <c r="Q158" s="34" t="str">
        <f t="shared" si="26"/>
        <v>October</v>
      </c>
      <c r="R158" s="34" t="str">
        <f t="shared" si="26"/>
        <v>November</v>
      </c>
      <c r="S158" s="34" t="str">
        <f t="shared" si="26"/>
        <v>December</v>
      </c>
      <c r="T158" s="18" t="s">
        <v>14</v>
      </c>
      <c r="U158" s="18"/>
      <c r="V158" s="18"/>
      <c r="W158" s="16"/>
      <c r="X158" s="16"/>
    </row>
    <row r="159" spans="1:24" ht="14.25" customHeight="1" x14ac:dyDescent="0.2">
      <c r="A159" s="8" t="s">
        <v>1</v>
      </c>
      <c r="B159" s="8"/>
      <c r="C159" s="23" t="s">
        <v>16</v>
      </c>
      <c r="D159" s="25" t="s">
        <v>45</v>
      </c>
      <c r="E159" s="29">
        <f>E$10</f>
        <v>2010</v>
      </c>
      <c r="F159" s="29">
        <f t="shared" ref="F159:K159" si="27">F$10</f>
        <v>2010</v>
      </c>
      <c r="G159" s="29">
        <f t="shared" si="27"/>
        <v>2010</v>
      </c>
      <c r="H159" s="29">
        <f t="shared" si="27"/>
        <v>2010</v>
      </c>
      <c r="I159" s="29">
        <f t="shared" si="27"/>
        <v>2010</v>
      </c>
      <c r="J159" s="29">
        <f t="shared" si="27"/>
        <v>2010</v>
      </c>
      <c r="K159" s="29">
        <f t="shared" si="27"/>
        <v>2010</v>
      </c>
      <c r="L159" s="9"/>
      <c r="M159" s="9"/>
      <c r="N159" s="9"/>
      <c r="O159" s="29">
        <f t="shared" ref="O159:S159" si="28">O$10</f>
        <v>2010</v>
      </c>
      <c r="P159" s="29">
        <f t="shared" si="28"/>
        <v>2010</v>
      </c>
      <c r="Q159" s="29">
        <f t="shared" si="28"/>
        <v>2010</v>
      </c>
      <c r="R159" s="29">
        <f t="shared" si="28"/>
        <v>2010</v>
      </c>
      <c r="S159" s="29">
        <f t="shared" si="28"/>
        <v>2010</v>
      </c>
      <c r="T159" s="24" t="s">
        <v>44</v>
      </c>
      <c r="U159" s="24"/>
      <c r="V159" s="24"/>
      <c r="W159" s="16"/>
      <c r="X159" s="16"/>
    </row>
    <row r="160" spans="1:24" x14ac:dyDescent="0.2">
      <c r="T160" s="7"/>
      <c r="U160" s="7"/>
      <c r="V160" s="7"/>
    </row>
    <row r="161" spans="1:22" x14ac:dyDescent="0.2">
      <c r="A161" s="1">
        <f>A160+1</f>
        <v>1</v>
      </c>
      <c r="C161" s="1" t="s">
        <v>112</v>
      </c>
      <c r="D161" s="1" t="s">
        <v>46</v>
      </c>
      <c r="E161" s="10">
        <v>65271607.900822498</v>
      </c>
      <c r="F161" s="10">
        <v>53457205.946069181</v>
      </c>
      <c r="G161" s="10">
        <v>47267953.135142252</v>
      </c>
      <c r="H161" s="10">
        <v>52605341.881338194</v>
      </c>
      <c r="I161" s="10">
        <v>44238081.407730423</v>
      </c>
      <c r="J161" s="10">
        <v>64873119.241632596</v>
      </c>
      <c r="K161" s="10">
        <v>76971932.858751491</v>
      </c>
      <c r="L161" s="10"/>
      <c r="M161" s="10"/>
      <c r="N161" s="10"/>
      <c r="O161" s="10">
        <v>78855764.423876926</v>
      </c>
      <c r="P161" s="10">
        <v>72712369.778883144</v>
      </c>
      <c r="Q161" s="10">
        <v>57789757.366181687</v>
      </c>
      <c r="R161" s="10">
        <v>44169408.492672257</v>
      </c>
      <c r="S161" s="10">
        <v>54681696.463400714</v>
      </c>
      <c r="T161" s="14">
        <f t="shared" ref="T161:T179" si="29">SUM(O161:S161,E161:K161)</f>
        <v>712894238.89650142</v>
      </c>
      <c r="U161" s="14"/>
      <c r="V161" s="14"/>
    </row>
    <row r="162" spans="1:22" x14ac:dyDescent="0.2">
      <c r="A162" s="1">
        <f t="shared" ref="A162:A179" si="30">A161+1</f>
        <v>2</v>
      </c>
      <c r="C162" s="1" t="s">
        <v>105</v>
      </c>
      <c r="D162" s="15" t="s">
        <v>122</v>
      </c>
      <c r="E162" s="10">
        <v>15830664.758016191</v>
      </c>
      <c r="F162" s="10">
        <v>14038025.001247142</v>
      </c>
      <c r="G162" s="10">
        <v>13272207.178240459</v>
      </c>
      <c r="H162" s="10">
        <v>16769781.256260298</v>
      </c>
      <c r="I162" s="10">
        <v>15052216.025805574</v>
      </c>
      <c r="J162" s="10">
        <v>19041317.248350948</v>
      </c>
      <c r="K162" s="10">
        <v>21264562.093798321</v>
      </c>
      <c r="L162" s="10"/>
      <c r="M162" s="10"/>
      <c r="N162" s="10"/>
      <c r="O162" s="10">
        <v>21433343.769502327</v>
      </c>
      <c r="P162" s="10">
        <v>20926426.531316981</v>
      </c>
      <c r="Q162" s="10">
        <v>18230950.409072604</v>
      </c>
      <c r="R162" s="10">
        <v>15329856.523278514</v>
      </c>
      <c r="S162" s="10">
        <v>15026373.326459622</v>
      </c>
      <c r="T162" s="14">
        <f t="shared" si="29"/>
        <v>206215724.12134895</v>
      </c>
      <c r="U162" s="14"/>
      <c r="V162" s="14"/>
    </row>
    <row r="163" spans="1:22" x14ac:dyDescent="0.2">
      <c r="A163" s="1">
        <f t="shared" si="30"/>
        <v>3</v>
      </c>
      <c r="C163" s="1" t="s">
        <v>89</v>
      </c>
      <c r="D163" s="1" t="s">
        <v>19</v>
      </c>
      <c r="E163" s="10">
        <v>20201798.151992321</v>
      </c>
      <c r="F163" s="10">
        <v>18063176.605145492</v>
      </c>
      <c r="G163" s="10">
        <v>17758903.366901487</v>
      </c>
      <c r="H163" s="10">
        <v>22180962.462671027</v>
      </c>
      <c r="I163" s="10">
        <v>21680941.018159177</v>
      </c>
      <c r="J163" s="10">
        <v>25093825.689859774</v>
      </c>
      <c r="K163" s="10">
        <v>28062857.71954795</v>
      </c>
      <c r="L163" s="10"/>
      <c r="M163" s="10"/>
      <c r="N163" s="10"/>
      <c r="O163" s="10">
        <v>27103505.756983303</v>
      </c>
      <c r="P163" s="10">
        <v>26837196.772735275</v>
      </c>
      <c r="Q163" s="10">
        <v>23887391.251857657</v>
      </c>
      <c r="R163" s="10">
        <v>17950452.107432287</v>
      </c>
      <c r="S163" s="10">
        <v>19921654.231073555</v>
      </c>
      <c r="T163" s="14">
        <f t="shared" si="29"/>
        <v>268742665.1343593</v>
      </c>
      <c r="U163" s="14"/>
      <c r="V163" s="14"/>
    </row>
    <row r="164" spans="1:22" x14ac:dyDescent="0.2">
      <c r="A164" s="1">
        <f t="shared" si="30"/>
        <v>4</v>
      </c>
      <c r="C164" s="1" t="s">
        <v>90</v>
      </c>
      <c r="D164" s="1" t="s">
        <v>20</v>
      </c>
      <c r="E164" s="10">
        <v>1502040.3510294971</v>
      </c>
      <c r="F164" s="10">
        <v>1608142.735416648</v>
      </c>
      <c r="G164" s="10">
        <v>1518022.9266155879</v>
      </c>
      <c r="H164" s="10">
        <v>1414121.8497289331</v>
      </c>
      <c r="I164" s="10">
        <v>1052415.0643700503</v>
      </c>
      <c r="J164" s="10">
        <v>915646.22590338904</v>
      </c>
      <c r="K164" s="10">
        <v>1218989.160397697</v>
      </c>
      <c r="L164" s="10"/>
      <c r="M164" s="10"/>
      <c r="N164" s="10"/>
      <c r="O164" s="10">
        <v>1185463.0241672769</v>
      </c>
      <c r="P164" s="10">
        <v>1299618.8171814233</v>
      </c>
      <c r="Q164" s="10">
        <v>942261.55209366058</v>
      </c>
      <c r="R164" s="10">
        <v>760611.73846613814</v>
      </c>
      <c r="S164" s="10">
        <v>1121767.4005289488</v>
      </c>
      <c r="T164" s="14">
        <f t="shared" si="29"/>
        <v>14539100.84589925</v>
      </c>
      <c r="U164" s="14"/>
      <c r="V164" s="14"/>
    </row>
    <row r="165" spans="1:22" x14ac:dyDescent="0.2">
      <c r="A165" s="1">
        <f t="shared" si="30"/>
        <v>5</v>
      </c>
      <c r="C165" s="1" t="s">
        <v>113</v>
      </c>
      <c r="D165" s="1" t="s">
        <v>47</v>
      </c>
      <c r="E165" s="10">
        <v>466310.84290758806</v>
      </c>
      <c r="F165" s="10">
        <v>382036.50636312936</v>
      </c>
      <c r="G165" s="10">
        <v>1933051.4675532235</v>
      </c>
      <c r="H165" s="10">
        <v>4604042.8080177158</v>
      </c>
      <c r="I165" s="10">
        <v>3919474.6224917267</v>
      </c>
      <c r="J165" s="10">
        <v>5105335.4714481561</v>
      </c>
      <c r="K165" s="10">
        <v>5311579.6327258768</v>
      </c>
      <c r="L165" s="10"/>
      <c r="M165" s="10"/>
      <c r="N165" s="10"/>
      <c r="O165" s="10">
        <v>3778083.2169910916</v>
      </c>
      <c r="P165" s="10">
        <v>3893235.2768335803</v>
      </c>
      <c r="Q165" s="10">
        <v>3897872.5707403705</v>
      </c>
      <c r="R165" s="10">
        <v>2551360.2117468538</v>
      </c>
      <c r="S165" s="10">
        <v>1186943.4983167669</v>
      </c>
      <c r="T165" s="14">
        <f t="shared" si="29"/>
        <v>37029326.126136079</v>
      </c>
      <c r="U165" s="14"/>
      <c r="V165" s="14"/>
    </row>
    <row r="166" spans="1:22" x14ac:dyDescent="0.2">
      <c r="A166" s="1">
        <f t="shared" si="30"/>
        <v>6</v>
      </c>
      <c r="C166" s="1" t="s">
        <v>114</v>
      </c>
      <c r="D166" s="1" t="s">
        <v>26</v>
      </c>
      <c r="E166" s="10">
        <v>6315885.9277391257</v>
      </c>
      <c r="F166" s="10">
        <v>6206928.4862586875</v>
      </c>
      <c r="G166" s="10">
        <v>5821078.3231397755</v>
      </c>
      <c r="H166" s="10">
        <v>7127638.8616439663</v>
      </c>
      <c r="I166" s="10">
        <v>6238491.1288717659</v>
      </c>
      <c r="J166" s="10">
        <v>6991587.0090946648</v>
      </c>
      <c r="K166" s="10">
        <v>7113148.2664517025</v>
      </c>
      <c r="L166" s="10"/>
      <c r="M166" s="10"/>
      <c r="N166" s="10"/>
      <c r="O166" s="10">
        <v>7729562.6451980164</v>
      </c>
      <c r="P166" s="10">
        <v>8675101.3457537945</v>
      </c>
      <c r="Q166" s="10">
        <v>7502878.1940450976</v>
      </c>
      <c r="R166" s="10">
        <v>5553515.4597026473</v>
      </c>
      <c r="S166" s="10">
        <v>5638114.9161751354</v>
      </c>
      <c r="T166" s="14">
        <f t="shared" si="29"/>
        <v>80913930.564074397</v>
      </c>
      <c r="U166" s="14"/>
      <c r="V166" s="14"/>
    </row>
    <row r="167" spans="1:22" x14ac:dyDescent="0.2">
      <c r="A167" s="1">
        <f t="shared" si="30"/>
        <v>7</v>
      </c>
      <c r="C167" s="1" t="s">
        <v>91</v>
      </c>
      <c r="D167" s="1" t="s">
        <v>27</v>
      </c>
      <c r="E167" s="10">
        <v>1994528.3947442721</v>
      </c>
      <c r="F167" s="10">
        <v>1849950.8139489503</v>
      </c>
      <c r="G167" s="10">
        <v>2006643.4469957349</v>
      </c>
      <c r="H167" s="10">
        <v>2544621.5593719012</v>
      </c>
      <c r="I167" s="10">
        <v>2348139.665799805</v>
      </c>
      <c r="J167" s="10">
        <v>2771780.6856197426</v>
      </c>
      <c r="K167" s="10">
        <v>2760962.8618811164</v>
      </c>
      <c r="L167" s="10"/>
      <c r="M167" s="10"/>
      <c r="N167" s="10"/>
      <c r="O167" s="10">
        <v>2602846.2035495639</v>
      </c>
      <c r="P167" s="10">
        <v>2760841.4837746522</v>
      </c>
      <c r="Q167" s="10">
        <v>2349788.0238349135</v>
      </c>
      <c r="R167" s="10">
        <v>2150420.149035011</v>
      </c>
      <c r="S167" s="10">
        <v>1752892.7618343821</v>
      </c>
      <c r="T167" s="14">
        <f t="shared" si="29"/>
        <v>27893416.050390042</v>
      </c>
      <c r="U167" s="14"/>
      <c r="V167" s="14"/>
    </row>
    <row r="168" spans="1:22" x14ac:dyDescent="0.2">
      <c r="A168" s="1">
        <f t="shared" si="30"/>
        <v>8</v>
      </c>
      <c r="C168" s="1" t="s">
        <v>92</v>
      </c>
      <c r="D168" s="1" t="s">
        <v>28</v>
      </c>
      <c r="E168" s="10">
        <v>294994.31916922366</v>
      </c>
      <c r="F168" s="10">
        <v>317931.24247395812</v>
      </c>
      <c r="G168" s="10">
        <v>282888.72075839154</v>
      </c>
      <c r="H168" s="10">
        <v>349788.08039720036</v>
      </c>
      <c r="I168" s="10">
        <v>296905.72944461816</v>
      </c>
      <c r="J168" s="10">
        <v>293720.04565229395</v>
      </c>
      <c r="K168" s="10">
        <v>307099.91758005571</v>
      </c>
      <c r="L168" s="10"/>
      <c r="M168" s="10"/>
      <c r="N168" s="10"/>
      <c r="O168" s="10">
        <v>305188.50730466115</v>
      </c>
      <c r="P168" s="10">
        <v>302639.96027080179</v>
      </c>
      <c r="Q168" s="10">
        <v>365079.36260035669</v>
      </c>
      <c r="R168" s="10">
        <v>328762.56736786047</v>
      </c>
      <c r="S168" s="10">
        <v>341505.30253715737</v>
      </c>
      <c r="T168" s="14">
        <f t="shared" si="29"/>
        <v>3786503.7555565792</v>
      </c>
      <c r="U168" s="14"/>
      <c r="V168" s="14"/>
    </row>
    <row r="169" spans="1:22" x14ac:dyDescent="0.2">
      <c r="A169" s="1">
        <f t="shared" si="30"/>
        <v>9</v>
      </c>
      <c r="C169" s="1" t="s">
        <v>93</v>
      </c>
      <c r="D169" s="1" t="s">
        <v>21</v>
      </c>
      <c r="E169" s="10">
        <v>6513528.4994542869</v>
      </c>
      <c r="F169" s="10">
        <v>6096175.2990424344</v>
      </c>
      <c r="G169" s="10">
        <v>5821975.6541411364</v>
      </c>
      <c r="H169" s="10">
        <v>5176291.812007444</v>
      </c>
      <c r="I169" s="10">
        <v>5872950.1239237469</v>
      </c>
      <c r="J169" s="10">
        <v>8543287.9733329006</v>
      </c>
      <c r="K169" s="10">
        <v>7914059.5344898608</v>
      </c>
      <c r="L169" s="10"/>
      <c r="M169" s="10"/>
      <c r="N169" s="10"/>
      <c r="O169" s="10">
        <v>7693086.3567393227</v>
      </c>
      <c r="P169" s="10">
        <v>6849101.0331696644</v>
      </c>
      <c r="Q169" s="10">
        <v>6718561.0471335519</v>
      </c>
      <c r="R169" s="10">
        <v>6582574.2185698561</v>
      </c>
      <c r="S169" s="10">
        <v>6134608.8094678642</v>
      </c>
      <c r="T169" s="14">
        <f t="shared" si="29"/>
        <v>79916200.36147207</v>
      </c>
      <c r="U169" s="14"/>
      <c r="V169" s="14"/>
    </row>
    <row r="170" spans="1:22" x14ac:dyDescent="0.2">
      <c r="A170" s="1">
        <f t="shared" si="30"/>
        <v>10</v>
      </c>
      <c r="C170" s="1" t="s">
        <v>94</v>
      </c>
      <c r="D170" s="1" t="s">
        <v>22</v>
      </c>
      <c r="E170" s="10">
        <v>3829750.4749319777</v>
      </c>
      <c r="F170" s="10">
        <v>3701799.6092024702</v>
      </c>
      <c r="G170" s="10">
        <v>3323396.6550880158</v>
      </c>
      <c r="H170" s="10">
        <v>3862477.0045305248</v>
      </c>
      <c r="I170" s="10">
        <v>3422315.3225234756</v>
      </c>
      <c r="J170" s="10">
        <v>3705495.0024015661</v>
      </c>
      <c r="K170" s="10">
        <v>4387434.1558270622</v>
      </c>
      <c r="L170" s="10"/>
      <c r="M170" s="10"/>
      <c r="N170" s="10"/>
      <c r="O170" s="10">
        <v>4396959.3503661118</v>
      </c>
      <c r="P170" s="10">
        <v>3534572.4479973968</v>
      </c>
      <c r="Q170" s="10">
        <v>3660949.5859334967</v>
      </c>
      <c r="R170" s="10">
        <v>3466812.9537346605</v>
      </c>
      <c r="S170" s="10">
        <v>3339354.8070983654</v>
      </c>
      <c r="T170" s="14">
        <f t="shared" si="29"/>
        <v>44631317.36963512</v>
      </c>
      <c r="U170" s="14"/>
      <c r="V170" s="14"/>
    </row>
    <row r="171" spans="1:22" x14ac:dyDescent="0.2">
      <c r="A171" s="1">
        <f t="shared" si="30"/>
        <v>11</v>
      </c>
      <c r="C171" s="1" t="s">
        <v>95</v>
      </c>
      <c r="D171" s="1" t="s">
        <v>96</v>
      </c>
      <c r="E171" s="10">
        <v>8878383.4209423475</v>
      </c>
      <c r="F171" s="10">
        <v>8377505.4930543182</v>
      </c>
      <c r="G171" s="10">
        <v>7495351.8619090868</v>
      </c>
      <c r="H171" s="10">
        <v>8884924.0949147679</v>
      </c>
      <c r="I171" s="10">
        <v>8135267.9574270733</v>
      </c>
      <c r="J171" s="10">
        <v>9119587.1848021802</v>
      </c>
      <c r="K171" s="10">
        <v>11046242.100534225</v>
      </c>
      <c r="L171" s="10"/>
      <c r="M171" s="10"/>
      <c r="N171" s="10"/>
      <c r="O171" s="10">
        <v>11279358.667857585</v>
      </c>
      <c r="P171" s="10">
        <v>9704027.9859654922</v>
      </c>
      <c r="Q171" s="10">
        <v>7320185.4385515861</v>
      </c>
      <c r="R171" s="10">
        <v>8636559.394022068</v>
      </c>
      <c r="S171" s="10">
        <v>7902121.4107224559</v>
      </c>
      <c r="T171" s="14">
        <f t="shared" si="29"/>
        <v>106779515.01070318</v>
      </c>
      <c r="U171" s="14"/>
      <c r="V171" s="14"/>
    </row>
    <row r="172" spans="1:22" x14ac:dyDescent="0.2">
      <c r="A172" s="1">
        <f t="shared" si="30"/>
        <v>12</v>
      </c>
      <c r="C172" s="1" t="s">
        <v>97</v>
      </c>
      <c r="D172" s="1" t="s">
        <v>98</v>
      </c>
      <c r="E172" s="10">
        <v>6116525.6864256607</v>
      </c>
      <c r="F172" s="10">
        <v>6000621.2634068681</v>
      </c>
      <c r="G172" s="10">
        <v>5536839.2016206803</v>
      </c>
      <c r="H172" s="10">
        <v>7253356.2288754154</v>
      </c>
      <c r="I172" s="10">
        <v>6996538.3762405803</v>
      </c>
      <c r="J172" s="10">
        <v>8118108.3798597874</v>
      </c>
      <c r="K172" s="10">
        <v>9862113.3984100297</v>
      </c>
      <c r="L172" s="10"/>
      <c r="M172" s="10"/>
      <c r="N172" s="10"/>
      <c r="O172" s="10">
        <v>10329202.496080171</v>
      </c>
      <c r="P172" s="10">
        <v>8680890.628724033</v>
      </c>
      <c r="Q172" s="10">
        <v>6068893.6184703466</v>
      </c>
      <c r="R172" s="10">
        <v>6909336.6263440056</v>
      </c>
      <c r="S172" s="10">
        <v>6146461.6492664013</v>
      </c>
      <c r="T172" s="14">
        <f t="shared" si="29"/>
        <v>88018887.553723991</v>
      </c>
      <c r="U172" s="14"/>
      <c r="V172" s="14"/>
    </row>
    <row r="173" spans="1:22" x14ac:dyDescent="0.2">
      <c r="A173" s="1">
        <f t="shared" si="30"/>
        <v>13</v>
      </c>
      <c r="C173" s="1" t="s">
        <v>115</v>
      </c>
      <c r="D173" s="1" t="s">
        <v>51</v>
      </c>
      <c r="E173" s="10">
        <v>290552.09354807565</v>
      </c>
      <c r="F173" s="10">
        <v>291295.53445016919</v>
      </c>
      <c r="G173" s="10">
        <v>292339.169419143</v>
      </c>
      <c r="H173" s="10">
        <v>290832.78041927423</v>
      </c>
      <c r="I173" s="10">
        <v>294157.67354991991</v>
      </c>
      <c r="J173" s="10">
        <v>294157.67354991991</v>
      </c>
      <c r="K173" s="10">
        <v>294157.67354991991</v>
      </c>
      <c r="L173" s="10"/>
      <c r="M173" s="10"/>
      <c r="N173" s="10"/>
      <c r="O173" s="10">
        <v>295489.58152174635</v>
      </c>
      <c r="P173" s="10">
        <v>295489.58152174635</v>
      </c>
      <c r="Q173" s="10">
        <v>295383.37567859009</v>
      </c>
      <c r="R173" s="10">
        <v>298017.93082872039</v>
      </c>
      <c r="S173" s="10">
        <v>298074.28494957875</v>
      </c>
      <c r="T173" s="14">
        <f t="shared" si="29"/>
        <v>3529947.3529868033</v>
      </c>
      <c r="U173" s="14"/>
      <c r="V173" s="14"/>
    </row>
    <row r="174" spans="1:22" x14ac:dyDescent="0.2">
      <c r="A174" s="1">
        <f t="shared" si="30"/>
        <v>14</v>
      </c>
      <c r="C174" s="1" t="s">
        <v>116</v>
      </c>
      <c r="D174" s="1" t="s">
        <v>48</v>
      </c>
      <c r="E174" s="10">
        <v>463986.23542217904</v>
      </c>
      <c r="F174" s="10">
        <v>461467.63971304585</v>
      </c>
      <c r="G174" s="10">
        <v>456307.98645522184</v>
      </c>
      <c r="H174" s="10">
        <v>469843.81279217242</v>
      </c>
      <c r="I174" s="10">
        <v>451948.12822034978</v>
      </c>
      <c r="J174" s="10">
        <v>453016.68905047252</v>
      </c>
      <c r="K174" s="10">
        <v>446066.70872230089</v>
      </c>
      <c r="L174" s="10"/>
      <c r="M174" s="10"/>
      <c r="N174" s="10"/>
      <c r="O174" s="10">
        <v>438129.44754601375</v>
      </c>
      <c r="P174" s="10">
        <v>438384.12482296996</v>
      </c>
      <c r="Q174" s="10">
        <v>437564.82260433631</v>
      </c>
      <c r="R174" s="10">
        <v>436258.92422675219</v>
      </c>
      <c r="S174" s="10">
        <v>437319.89892522094</v>
      </c>
      <c r="T174" s="14">
        <f t="shared" si="29"/>
        <v>5390294.4185010344</v>
      </c>
      <c r="U174" s="14"/>
      <c r="V174" s="14"/>
    </row>
    <row r="175" spans="1:22" x14ac:dyDescent="0.2">
      <c r="A175" s="1">
        <f t="shared" si="30"/>
        <v>15</v>
      </c>
      <c r="C175" s="1" t="s">
        <v>117</v>
      </c>
      <c r="D175" s="1" t="s">
        <v>49</v>
      </c>
      <c r="E175" s="10">
        <v>56173.137431798241</v>
      </c>
      <c r="F175" s="10">
        <v>15626.34747417859</v>
      </c>
      <c r="G175" s="10">
        <v>17157.662335196299</v>
      </c>
      <c r="H175" s="10">
        <v>13329.917049198742</v>
      </c>
      <c r="I175" s="10">
        <v>12950.610466497965</v>
      </c>
      <c r="J175" s="10">
        <v>171338.20207140822</v>
      </c>
      <c r="K175" s="10">
        <v>131131.70430512584</v>
      </c>
      <c r="L175" s="10"/>
      <c r="M175" s="10"/>
      <c r="N175" s="10"/>
      <c r="O175" s="10">
        <v>233714.62773000431</v>
      </c>
      <c r="P175" s="10">
        <v>29085.228761495597</v>
      </c>
      <c r="Q175" s="10">
        <v>171813.96089942433</v>
      </c>
      <c r="R175" s="10">
        <v>845374.66939543677</v>
      </c>
      <c r="S175" s="10">
        <v>841399.53640873265</v>
      </c>
      <c r="T175" s="14">
        <f t="shared" si="29"/>
        <v>2539095.6043284978</v>
      </c>
      <c r="U175" s="14"/>
      <c r="V175" s="14"/>
    </row>
    <row r="176" spans="1:22" x14ac:dyDescent="0.2">
      <c r="A176" s="1">
        <f t="shared" si="30"/>
        <v>16</v>
      </c>
      <c r="C176" s="1" t="s">
        <v>118</v>
      </c>
      <c r="D176" s="1" t="s">
        <v>17</v>
      </c>
      <c r="E176" s="10">
        <v>18563.264157376037</v>
      </c>
      <c r="F176" s="10">
        <v>19700.100172384937</v>
      </c>
      <c r="G176" s="10">
        <v>45280.536109725355</v>
      </c>
      <c r="H176" s="10">
        <v>60206.79200554765</v>
      </c>
      <c r="I176" s="10">
        <v>60732.402555861583</v>
      </c>
      <c r="J176" s="10">
        <v>84897.483073181385</v>
      </c>
      <c r="K176" s="10">
        <v>63281.342791610812</v>
      </c>
      <c r="L176" s="10"/>
      <c r="M176" s="10"/>
      <c r="N176" s="10"/>
      <c r="O176" s="10">
        <v>44185.96568536025</v>
      </c>
      <c r="P176" s="10">
        <v>53297.993534926354</v>
      </c>
      <c r="Q176" s="10">
        <v>72086.674175736</v>
      </c>
      <c r="R176" s="10">
        <v>59752.707839400151</v>
      </c>
      <c r="S176" s="10">
        <v>30309.847157072392</v>
      </c>
      <c r="T176" s="14">
        <f t="shared" si="29"/>
        <v>612295.10925818293</v>
      </c>
      <c r="U176" s="14"/>
      <c r="V176" s="14"/>
    </row>
    <row r="177" spans="1:24" x14ac:dyDescent="0.2">
      <c r="A177" s="1">
        <f t="shared" si="30"/>
        <v>17</v>
      </c>
      <c r="C177" s="1" t="s">
        <v>119</v>
      </c>
      <c r="D177" s="1" t="s">
        <v>50</v>
      </c>
      <c r="E177" s="10">
        <v>2835233.0896982257</v>
      </c>
      <c r="F177" s="10">
        <v>3604748.8143639099</v>
      </c>
      <c r="G177" s="10">
        <v>3107030.3213863415</v>
      </c>
      <c r="H177" s="10">
        <v>4197755.357148286</v>
      </c>
      <c r="I177" s="10">
        <v>3774110.3837098405</v>
      </c>
      <c r="J177" s="10">
        <v>4091148.5728273503</v>
      </c>
      <c r="K177" s="10">
        <v>5447997.1374432808</v>
      </c>
      <c r="L177" s="10"/>
      <c r="M177" s="10"/>
      <c r="N177" s="10"/>
      <c r="O177" s="10">
        <v>5807876.4021999668</v>
      </c>
      <c r="P177" s="10">
        <v>5618850.6686986163</v>
      </c>
      <c r="Q177" s="10">
        <v>4096923.1556482366</v>
      </c>
      <c r="R177" s="10">
        <v>4137557.6143139298</v>
      </c>
      <c r="S177" s="10">
        <v>2857648.6227556164</v>
      </c>
      <c r="T177" s="14">
        <f t="shared" si="29"/>
        <v>49576880.140193604</v>
      </c>
      <c r="U177" s="14"/>
      <c r="V177" s="14"/>
    </row>
    <row r="178" spans="1:24" x14ac:dyDescent="0.2">
      <c r="A178" s="1">
        <f t="shared" si="30"/>
        <v>18</v>
      </c>
      <c r="C178" s="1" t="s">
        <v>99</v>
      </c>
      <c r="D178" s="1" t="s">
        <v>29</v>
      </c>
      <c r="E178" s="10">
        <v>1762047.055274592</v>
      </c>
      <c r="F178" s="10">
        <v>1650086.5893922569</v>
      </c>
      <c r="G178" s="10">
        <v>1539459.1152148417</v>
      </c>
      <c r="H178" s="10">
        <v>2080444.5869252784</v>
      </c>
      <c r="I178" s="10">
        <v>2102354.4188751685</v>
      </c>
      <c r="J178" s="10">
        <v>2191308.3149170615</v>
      </c>
      <c r="K178" s="10">
        <v>2620554.4022962232</v>
      </c>
      <c r="L178" s="10"/>
      <c r="M178" s="10"/>
      <c r="N178" s="10"/>
      <c r="O178" s="10">
        <v>2436915.8296143753</v>
      </c>
      <c r="P178" s="10">
        <v>2664329.633139173</v>
      </c>
      <c r="Q178" s="10">
        <v>2280384.672798512</v>
      </c>
      <c r="R178" s="10">
        <v>2361003.5776188285</v>
      </c>
      <c r="S178" s="10">
        <v>1729622.8448522361</v>
      </c>
      <c r="T178" s="14">
        <f t="shared" si="29"/>
        <v>25418511.040918548</v>
      </c>
      <c r="U178" s="14"/>
      <c r="V178" s="14"/>
    </row>
    <row r="179" spans="1:24" x14ac:dyDescent="0.2">
      <c r="A179" s="1">
        <f t="shared" si="30"/>
        <v>19</v>
      </c>
      <c r="C179" s="1" t="s">
        <v>159</v>
      </c>
      <c r="D179" s="1" t="s">
        <v>160</v>
      </c>
      <c r="E179" s="10">
        <v>1499143.5025676771</v>
      </c>
      <c r="F179" s="10">
        <v>1347787.4180159632</v>
      </c>
      <c r="G179" s="10">
        <v>1384415.3483655096</v>
      </c>
      <c r="H179" s="10">
        <v>1344231.1330091318</v>
      </c>
      <c r="I179" s="10">
        <v>1185138.0844204598</v>
      </c>
      <c r="J179" s="10">
        <v>1141362.5415355351</v>
      </c>
      <c r="K179" s="10">
        <v>1268047.6289048928</v>
      </c>
      <c r="L179" s="10"/>
      <c r="M179" s="10"/>
      <c r="N179" s="10"/>
      <c r="O179" s="10">
        <v>1148754.3898283248</v>
      </c>
      <c r="P179" s="10">
        <v>1249601.457852738</v>
      </c>
      <c r="Q179" s="10">
        <v>1220771.0195322037</v>
      </c>
      <c r="R179" s="10">
        <v>980958.05311902298</v>
      </c>
      <c r="S179" s="10">
        <v>1001942.1522590626</v>
      </c>
      <c r="T179" s="14">
        <f t="shared" si="29"/>
        <v>14772152.729410522</v>
      </c>
      <c r="U179" s="14"/>
      <c r="V179" s="14"/>
    </row>
    <row r="180" spans="1:24" x14ac:dyDescent="0.2"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8"/>
      <c r="T180" s="28"/>
      <c r="U180" s="28"/>
      <c r="V180" s="28"/>
    </row>
    <row r="181" spans="1:24" x14ac:dyDescent="0.2">
      <c r="A181" s="1">
        <f>A179+1</f>
        <v>20</v>
      </c>
      <c r="D181" s="1" t="s">
        <v>6</v>
      </c>
      <c r="E181" s="12">
        <f t="shared" ref="E181:K181" si="31">SUM(E161:E180)</f>
        <v>144141717.10627496</v>
      </c>
      <c r="F181" s="12">
        <f t="shared" si="31"/>
        <v>127490211.44521117</v>
      </c>
      <c r="G181" s="12">
        <f t="shared" si="31"/>
        <v>118880302.07739183</v>
      </c>
      <c r="H181" s="12">
        <f t="shared" si="31"/>
        <v>141229992.27910626</v>
      </c>
      <c r="I181" s="12">
        <f t="shared" si="31"/>
        <v>127135128.14458615</v>
      </c>
      <c r="J181" s="12">
        <f t="shared" si="31"/>
        <v>163000039.63498288</v>
      </c>
      <c r="K181" s="12">
        <f t="shared" si="31"/>
        <v>186492218.29840875</v>
      </c>
      <c r="L181" s="17"/>
      <c r="M181" s="17"/>
      <c r="N181" s="17"/>
      <c r="O181" s="12">
        <f t="shared" ref="O181:T181" si="32">SUM(O161:O180)</f>
        <v>187097430.66274214</v>
      </c>
      <c r="P181" s="12">
        <f t="shared" si="32"/>
        <v>176525060.75093788</v>
      </c>
      <c r="Q181" s="12">
        <f t="shared" si="32"/>
        <v>147309496.10185236</v>
      </c>
      <c r="R181" s="12">
        <f t="shared" si="32"/>
        <v>123508593.91971424</v>
      </c>
      <c r="S181" s="12">
        <f t="shared" si="32"/>
        <v>130389811.76418892</v>
      </c>
      <c r="T181" s="12">
        <f t="shared" si="32"/>
        <v>1773200002.1853979</v>
      </c>
      <c r="U181" s="12"/>
      <c r="V181" s="12"/>
    </row>
    <row r="182" spans="1:24" x14ac:dyDescent="0.2">
      <c r="E182" s="17"/>
      <c r="F182" s="17"/>
      <c r="G182" s="17"/>
      <c r="H182" s="17"/>
      <c r="I182" s="17"/>
      <c r="J182" s="17"/>
      <c r="K182" s="17"/>
      <c r="L182" s="33"/>
      <c r="M182" s="33"/>
      <c r="N182" s="33"/>
      <c r="O182" s="17"/>
      <c r="P182" s="17"/>
      <c r="Q182" s="17"/>
      <c r="R182" s="17"/>
      <c r="S182" s="17"/>
      <c r="T182" s="17"/>
      <c r="U182" s="17"/>
      <c r="V182" s="17"/>
    </row>
    <row r="183" spans="1:24" ht="15.6" customHeight="1" x14ac:dyDescent="0.2">
      <c r="A183" s="4"/>
      <c r="B183" s="4"/>
      <c r="C183" s="4"/>
      <c r="D183" s="27" t="s">
        <v>104</v>
      </c>
      <c r="E183" s="10"/>
      <c r="F183" s="10"/>
      <c r="G183" s="10"/>
      <c r="H183" s="10"/>
      <c r="I183" s="10"/>
      <c r="J183" s="10"/>
      <c r="K183" s="10"/>
      <c r="L183" s="10"/>
      <c r="M183" s="44" t="str">
        <f>N154</f>
        <v>PAGE 23 OF 24</v>
      </c>
      <c r="N183" s="48" t="str">
        <f>N153</f>
        <v>Supplemental Attachment 6</v>
      </c>
      <c r="O183" s="10"/>
      <c r="P183" s="10"/>
      <c r="Q183" s="10"/>
      <c r="R183" s="10"/>
      <c r="S183" s="14"/>
      <c r="T183" s="14"/>
      <c r="U183" s="14"/>
      <c r="V183" s="14"/>
      <c r="W183" s="44" t="str">
        <f>X154</f>
        <v>PAGE 24 OF 24</v>
      </c>
      <c r="X183" s="45" t="str">
        <f>X153</f>
        <v>Supplemental Attachment 6</v>
      </c>
    </row>
    <row r="184" spans="1:24" x14ac:dyDescent="0.2">
      <c r="A184" s="4">
        <f>A181+1</f>
        <v>21</v>
      </c>
      <c r="B184" s="4"/>
      <c r="C184" s="36" t="s">
        <v>120</v>
      </c>
      <c r="D184" s="4" t="s">
        <v>3</v>
      </c>
      <c r="E184" s="10">
        <v>851431.64399999997</v>
      </c>
      <c r="F184" s="10">
        <v>714278.88</v>
      </c>
      <c r="G184" s="10">
        <v>829741.5</v>
      </c>
      <c r="H184" s="10">
        <v>1931825.196</v>
      </c>
      <c r="I184" s="10">
        <v>2251006.8840000001</v>
      </c>
      <c r="J184" s="10">
        <v>2295602.568</v>
      </c>
      <c r="K184" s="10">
        <v>1818512.892</v>
      </c>
      <c r="L184" s="10"/>
      <c r="M184" s="44"/>
      <c r="N184" s="48"/>
      <c r="O184" s="10">
        <v>2282981.148</v>
      </c>
      <c r="P184" s="10">
        <v>1590392.412</v>
      </c>
      <c r="Q184" s="10">
        <v>1237460.112</v>
      </c>
      <c r="R184" s="10">
        <v>834416.1</v>
      </c>
      <c r="S184" s="10">
        <v>1080113.0759999999</v>
      </c>
      <c r="T184" s="14">
        <f t="shared" ref="T184:T185" si="33">SUM(O184:S184,E184:K184)</f>
        <v>17717762.412</v>
      </c>
      <c r="U184" s="14"/>
      <c r="V184" s="14"/>
      <c r="W184" s="44"/>
      <c r="X184" s="45"/>
    </row>
    <row r="185" spans="1:24" x14ac:dyDescent="0.2">
      <c r="A185" s="4">
        <f>(A184+1)</f>
        <v>22</v>
      </c>
      <c r="B185" s="4"/>
      <c r="C185" s="36" t="s">
        <v>121</v>
      </c>
      <c r="D185" s="4" t="s">
        <v>4</v>
      </c>
      <c r="E185" s="10">
        <v>1944010.3199999998</v>
      </c>
      <c r="F185" s="10">
        <v>1837928.064</v>
      </c>
      <c r="G185" s="10">
        <v>3359105.2319999998</v>
      </c>
      <c r="H185" s="10">
        <v>3364590.0959999999</v>
      </c>
      <c r="I185" s="10">
        <v>3905846.4479999999</v>
      </c>
      <c r="J185" s="10">
        <v>4258124.3039999995</v>
      </c>
      <c r="K185" s="10">
        <v>3897619.1519999998</v>
      </c>
      <c r="L185" s="17"/>
      <c r="M185" s="44"/>
      <c r="N185" s="48"/>
      <c r="O185" s="10">
        <v>4471036.7519999994</v>
      </c>
      <c r="P185" s="10">
        <v>3618514.3679999998</v>
      </c>
      <c r="Q185" s="10">
        <v>3108422.0159999998</v>
      </c>
      <c r="R185" s="10">
        <v>1953858.1439999999</v>
      </c>
      <c r="S185" s="10">
        <v>2280706.176</v>
      </c>
      <c r="T185" s="14">
        <f t="shared" si="33"/>
        <v>37999761.072000004</v>
      </c>
      <c r="U185" s="21"/>
      <c r="V185" s="21"/>
      <c r="W185" s="44"/>
      <c r="X185" s="45"/>
    </row>
    <row r="186" spans="1:24" ht="14.1" customHeight="1" x14ac:dyDescent="0.2">
      <c r="A186" s="4"/>
      <c r="B186" s="4"/>
      <c r="C186" s="4"/>
      <c r="D186" s="4"/>
      <c r="E186" s="17"/>
      <c r="F186" s="17"/>
      <c r="G186" s="17"/>
      <c r="H186" s="17"/>
      <c r="I186" s="17"/>
      <c r="J186" s="17"/>
      <c r="K186" s="17"/>
      <c r="L186" s="17"/>
      <c r="M186" s="44"/>
      <c r="N186" s="48"/>
      <c r="O186" s="17"/>
      <c r="P186" s="17"/>
      <c r="Q186" s="17"/>
      <c r="R186" s="17"/>
      <c r="S186" s="21"/>
      <c r="T186" s="21"/>
      <c r="U186" s="21"/>
      <c r="V186" s="21"/>
      <c r="W186" s="44"/>
      <c r="X186" s="45"/>
    </row>
    <row r="187" spans="1:24" ht="14.25" customHeight="1" x14ac:dyDescent="0.2">
      <c r="A187" s="4">
        <f>A185+1</f>
        <v>23</v>
      </c>
      <c r="B187" s="4"/>
      <c r="C187" s="4"/>
      <c r="D187" s="4" t="s">
        <v>100</v>
      </c>
      <c r="E187" s="17">
        <f>SUM(E184:E186)</f>
        <v>2795441.9639999997</v>
      </c>
      <c r="F187" s="17">
        <f t="shared" ref="F187:K187" si="34">SUM(F184:F186)</f>
        <v>2552206.9440000001</v>
      </c>
      <c r="G187" s="17">
        <f t="shared" si="34"/>
        <v>4188846.7319999998</v>
      </c>
      <c r="H187" s="17">
        <f t="shared" si="34"/>
        <v>5296415.2919999994</v>
      </c>
      <c r="I187" s="17">
        <f t="shared" si="34"/>
        <v>6156853.3320000004</v>
      </c>
      <c r="J187" s="17">
        <f t="shared" si="34"/>
        <v>6553726.8719999995</v>
      </c>
      <c r="K187" s="17">
        <f t="shared" si="34"/>
        <v>5716132.0439999998</v>
      </c>
      <c r="L187" s="17"/>
      <c r="M187" s="44"/>
      <c r="N187" s="48"/>
      <c r="O187" s="17">
        <f t="shared" ref="O187:T187" si="35">SUM(O184:O186)</f>
        <v>6754017.8999999994</v>
      </c>
      <c r="P187" s="17">
        <f t="shared" si="35"/>
        <v>5208906.7799999993</v>
      </c>
      <c r="Q187" s="17">
        <f t="shared" si="35"/>
        <v>4345882.1279999996</v>
      </c>
      <c r="R187" s="17">
        <f t="shared" si="35"/>
        <v>2788274.2439999999</v>
      </c>
      <c r="S187" s="17">
        <f t="shared" si="35"/>
        <v>3360819.2519999999</v>
      </c>
      <c r="T187" s="17">
        <f t="shared" si="35"/>
        <v>55717523.484000005</v>
      </c>
      <c r="U187" s="17"/>
      <c r="V187" s="17"/>
      <c r="W187" s="44"/>
      <c r="X187" s="45"/>
    </row>
    <row r="188" spans="1:24" x14ac:dyDescent="0.2">
      <c r="A188" s="4"/>
      <c r="B188" s="4"/>
      <c r="C188" s="4"/>
      <c r="D188" s="4"/>
      <c r="E188" s="17"/>
      <c r="F188" s="17"/>
      <c r="G188" s="17"/>
      <c r="H188" s="17"/>
      <c r="I188" s="17"/>
      <c r="J188" s="17"/>
      <c r="K188" s="17"/>
      <c r="L188" s="10"/>
      <c r="M188" s="44"/>
      <c r="N188" s="48"/>
      <c r="O188" s="17"/>
      <c r="P188" s="17"/>
      <c r="Q188" s="17"/>
      <c r="R188" s="17"/>
      <c r="S188" s="17"/>
      <c r="T188" s="17"/>
      <c r="U188" s="17"/>
      <c r="V188" s="17"/>
      <c r="W188" s="44"/>
      <c r="X188" s="45"/>
    </row>
    <row r="189" spans="1:24" x14ac:dyDescent="0.2">
      <c r="A189" s="4"/>
      <c r="B189" s="4"/>
      <c r="C189" s="4"/>
      <c r="D189" s="27" t="s">
        <v>53</v>
      </c>
      <c r="E189" s="12"/>
      <c r="F189" s="12"/>
      <c r="G189" s="12"/>
      <c r="H189" s="12"/>
      <c r="I189" s="12"/>
      <c r="J189" s="12"/>
      <c r="K189" s="12"/>
      <c r="L189" s="12"/>
      <c r="M189" s="44"/>
      <c r="N189" s="48"/>
      <c r="O189" s="12"/>
      <c r="P189" s="12"/>
      <c r="Q189" s="12"/>
      <c r="R189" s="12"/>
      <c r="S189" s="12"/>
      <c r="T189" s="32"/>
      <c r="U189" s="32"/>
      <c r="V189" s="32"/>
      <c r="W189" s="44"/>
      <c r="X189" s="45"/>
    </row>
    <row r="190" spans="1:24" x14ac:dyDescent="0.2">
      <c r="A190" s="4">
        <f>(A187+1)</f>
        <v>24</v>
      </c>
      <c r="B190" s="4"/>
      <c r="C190" s="4"/>
      <c r="D190" s="4" t="s">
        <v>30</v>
      </c>
      <c r="E190" s="12">
        <f t="shared" ref="E190:K190" si="36">E187+E181+E145</f>
        <v>636629484.74969923</v>
      </c>
      <c r="F190" s="12">
        <f t="shared" si="36"/>
        <v>539990484.47917855</v>
      </c>
      <c r="G190" s="12">
        <f t="shared" si="36"/>
        <v>530207367.2650944</v>
      </c>
      <c r="H190" s="12">
        <f t="shared" si="36"/>
        <v>626061467.29229915</v>
      </c>
      <c r="I190" s="12">
        <f t="shared" si="36"/>
        <v>605554579.64921069</v>
      </c>
      <c r="J190" s="12">
        <f t="shared" si="36"/>
        <v>749419011.65226877</v>
      </c>
      <c r="K190" s="12">
        <f t="shared" si="36"/>
        <v>815479143.02890062</v>
      </c>
      <c r="L190" s="12"/>
      <c r="M190" s="44"/>
      <c r="N190" s="48"/>
      <c r="O190" s="12">
        <f t="shared" ref="O190:T190" si="37">O187+O181+O145</f>
        <v>850510314.21122408</v>
      </c>
      <c r="P190" s="12">
        <f t="shared" si="37"/>
        <v>835244705.66661799</v>
      </c>
      <c r="Q190" s="12">
        <f t="shared" si="37"/>
        <v>691160993.3353312</v>
      </c>
      <c r="R190" s="12">
        <f t="shared" si="37"/>
        <v>578108885.02649987</v>
      </c>
      <c r="S190" s="12">
        <f t="shared" si="37"/>
        <v>588076567.1985836</v>
      </c>
      <c r="T190" s="12">
        <f t="shared" si="37"/>
        <v>8046443003.5549107</v>
      </c>
      <c r="U190" s="12"/>
      <c r="V190" s="12"/>
      <c r="W190" s="44"/>
      <c r="X190" s="45"/>
    </row>
    <row r="191" spans="1:24" x14ac:dyDescent="0.2">
      <c r="A191" s="4"/>
      <c r="B191" s="4"/>
      <c r="C191" s="4"/>
      <c r="D191" s="4"/>
      <c r="E191" s="12"/>
      <c r="F191" s="12"/>
      <c r="G191" s="12"/>
      <c r="H191" s="12"/>
      <c r="I191" s="12"/>
      <c r="J191" s="12"/>
      <c r="K191" s="12"/>
      <c r="L191" s="12"/>
      <c r="M191" s="44"/>
      <c r="N191" s="48"/>
      <c r="O191" s="12"/>
      <c r="P191" s="12"/>
      <c r="Q191" s="12"/>
      <c r="R191" s="12"/>
      <c r="S191" s="12"/>
      <c r="T191" s="12"/>
      <c r="U191" s="12"/>
      <c r="V191" s="12"/>
      <c r="W191" s="44"/>
      <c r="X191" s="45"/>
    </row>
    <row r="192" spans="1:24" ht="64.5" customHeight="1" x14ac:dyDescent="0.2">
      <c r="A192" s="4"/>
      <c r="B192" s="4"/>
      <c r="C192" s="4"/>
      <c r="D192" s="15"/>
      <c r="E192" s="12"/>
      <c r="F192" s="12"/>
      <c r="G192" s="12"/>
      <c r="H192" s="12"/>
      <c r="I192" s="12"/>
      <c r="J192" s="12"/>
      <c r="K192" s="12"/>
      <c r="L192" s="12"/>
      <c r="M192" s="44"/>
      <c r="N192" s="48"/>
      <c r="O192" s="12"/>
      <c r="P192" s="12"/>
      <c r="Q192" s="12"/>
      <c r="R192" s="12"/>
      <c r="S192" s="12"/>
      <c r="T192" s="32"/>
      <c r="U192" s="32"/>
      <c r="V192" s="32"/>
      <c r="W192" s="44"/>
      <c r="X192" s="45"/>
    </row>
    <row r="193" spans="4:22" x14ac:dyDescent="0.2">
      <c r="D193" s="31"/>
      <c r="E193" s="10"/>
      <c r="F193" s="10"/>
      <c r="G193" s="10"/>
      <c r="H193" s="10"/>
      <c r="I193" s="10"/>
      <c r="J193" s="10"/>
      <c r="K193" s="10"/>
      <c r="L193" s="10"/>
      <c r="M193" s="37"/>
      <c r="N193" s="37"/>
      <c r="O193" s="10"/>
      <c r="P193" s="10"/>
      <c r="Q193" s="10"/>
      <c r="R193" s="10"/>
      <c r="S193" s="14"/>
      <c r="T193" s="14"/>
      <c r="U193" s="14"/>
      <c r="V193" s="14"/>
    </row>
    <row r="194" spans="4:22" x14ac:dyDescent="0.2">
      <c r="D194" s="31"/>
      <c r="E194" s="10"/>
      <c r="F194" s="10"/>
      <c r="G194" s="10"/>
      <c r="H194" s="10"/>
      <c r="I194" s="10"/>
      <c r="J194" s="10"/>
      <c r="K194" s="10"/>
      <c r="L194" s="10"/>
      <c r="M194" s="37"/>
      <c r="N194" s="37"/>
      <c r="O194" s="10"/>
      <c r="P194" s="10"/>
      <c r="Q194" s="10"/>
      <c r="R194" s="10"/>
      <c r="S194" s="14"/>
      <c r="T194" s="14"/>
      <c r="U194" s="14"/>
      <c r="V194" s="14"/>
    </row>
    <row r="195" spans="4:22" x14ac:dyDescent="0.2">
      <c r="D195" s="31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4"/>
      <c r="T195" s="14"/>
      <c r="U195" s="14"/>
      <c r="V195" s="14"/>
    </row>
    <row r="196" spans="4:22" s="19" customFormat="1" x14ac:dyDescent="0.2"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18"/>
      <c r="T196" s="18"/>
      <c r="U196" s="18"/>
      <c r="V196" s="18"/>
    </row>
    <row r="197" spans="4:22" s="19" customFormat="1" x14ac:dyDescent="0.2"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18"/>
      <c r="T197" s="18"/>
      <c r="U197" s="18"/>
      <c r="V197" s="18"/>
    </row>
    <row r="198" spans="4:22" s="19" customFormat="1" x14ac:dyDescent="0.2"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18"/>
      <c r="T198" s="18"/>
      <c r="U198" s="18"/>
      <c r="V198" s="18"/>
    </row>
    <row r="199" spans="4:22" s="19" customFormat="1" x14ac:dyDescent="0.2"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18"/>
      <c r="T199" s="18"/>
      <c r="U199" s="18"/>
      <c r="V199" s="18"/>
    </row>
    <row r="247" spans="3:22" x14ac:dyDescent="0.2">
      <c r="C247" s="15"/>
      <c r="D247" s="15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4"/>
      <c r="T247" s="10"/>
      <c r="U247" s="10"/>
      <c r="V247" s="10"/>
    </row>
    <row r="296" spans="3:22" x14ac:dyDescent="0.2">
      <c r="C296" s="15"/>
      <c r="D296" s="15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4"/>
      <c r="T296" s="13"/>
      <c r="U296" s="13"/>
      <c r="V296" s="13"/>
    </row>
    <row r="297" spans="3:22" x14ac:dyDescent="0.2">
      <c r="C297" s="15"/>
      <c r="D297" s="15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4"/>
      <c r="T297" s="13"/>
      <c r="U297" s="13"/>
      <c r="V297" s="13"/>
    </row>
  </sheetData>
  <mergeCells count="16">
    <mergeCell ref="M41:M53"/>
    <mergeCell ref="N41:N53"/>
    <mergeCell ref="W41:W53"/>
    <mergeCell ref="X41:X53"/>
    <mergeCell ref="M87:M96"/>
    <mergeCell ref="N87:N96"/>
    <mergeCell ref="W87:W96"/>
    <mergeCell ref="X87:X96"/>
    <mergeCell ref="M137:M149"/>
    <mergeCell ref="N137:N149"/>
    <mergeCell ref="W137:W149"/>
    <mergeCell ref="X137:X149"/>
    <mergeCell ref="M183:M192"/>
    <mergeCell ref="N183:N192"/>
    <mergeCell ref="W183:W192"/>
    <mergeCell ref="X183:X192"/>
  </mergeCells>
  <printOptions horizontalCentered="1"/>
  <pageMargins left="0.75" right="0.75" top="1.25" bottom="0.75" header="0.3" footer="0.3"/>
  <pageSetup scale="52" fitToHeight="2" pageOrder="overThenDown" orientation="landscape" r:id="rId1"/>
  <rowBreaks count="3" manualBreakCount="3">
    <brk id="53" max="25" man="1"/>
    <brk id="96" max="25" man="1"/>
    <brk id="149" max="25" man="1"/>
  </rowBreaks>
  <colBreaks count="1" manualBreakCount="1">
    <brk id="14" max="16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honeticPr fontId="7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CPD</vt:lpstr>
      <vt:lpstr>MDD</vt:lpstr>
      <vt:lpstr>Energy</vt:lpstr>
      <vt:lpstr>CPD!Print_Area</vt:lpstr>
      <vt:lpstr>Energy!Print_Area</vt:lpstr>
      <vt:lpstr>MDD!Print_Area</vt:lpstr>
      <vt:lpstr>CPD!Print_Titles</vt:lpstr>
      <vt:lpstr>Energy!Print_Titles</vt:lpstr>
      <vt:lpstr>MDD!Print_Titles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2017-02-06T23:24:20Z</dcterms:created>
  <dcterms:modified xsi:type="dcterms:W3CDTF">2021-08-03T16:18:02Z</dcterms:modified>
</cp:coreProperties>
</file>